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lcome\Desktop\Sintex Building\"/>
    </mc:Choice>
  </mc:AlternateContent>
  <xr:revisionPtr revIDLastSave="0" documentId="13_ncr:1_{FC8FAF57-D1A8-41A2-BC4B-DD0809358525}" xr6:coauthVersionLast="47" xr6:coauthVersionMax="47" xr10:uidLastSave="{00000000-0000-0000-0000-000000000000}"/>
  <bookViews>
    <workbookView xWindow="-120" yWindow="-120" windowWidth="21840" windowHeight="13140" tabRatio="699" xr2:uid="{00000000-000D-0000-FFFF-FFFF00000000}"/>
  </bookViews>
  <sheets>
    <sheet name="Building Sheet" sheetId="1" r:id="rId1"/>
    <sheet name="Boundary Wall Length" sheetId="2" r:id="rId2"/>
    <sheet name="Lenght or Area of Road" sheetId="3" r:id="rId3"/>
    <sheet name="Drainage length" sheetId="4" r:id="rId4"/>
    <sheet name="Sheet4" sheetId="5" r:id="rId5"/>
  </sheets>
  <definedNames>
    <definedName name="_xlnm._FilterDatabase" localSheetId="0" hidden="1">'Building Sheet'!$A$5:$L$196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95" i="1" l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4" i="1"/>
  <c r="L83" i="1"/>
  <c r="L81" i="1"/>
  <c r="L80" i="1"/>
  <c r="L79" i="1"/>
  <c r="L78" i="1"/>
  <c r="L77" i="1"/>
  <c r="L76" i="1"/>
  <c r="L75" i="1"/>
  <c r="L74" i="1"/>
  <c r="L73" i="1"/>
  <c r="L72" i="1"/>
  <c r="L69" i="1"/>
  <c r="L68" i="1"/>
  <c r="L67" i="1"/>
  <c r="L66" i="1"/>
  <c r="L65" i="1"/>
  <c r="L64" i="1"/>
  <c r="L63" i="1"/>
  <c r="L62" i="1"/>
  <c r="L61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2" i="1"/>
  <c r="L39" i="1"/>
  <c r="L38" i="1"/>
  <c r="L37" i="1"/>
  <c r="L36" i="1"/>
  <c r="L35" i="1"/>
  <c r="L34" i="1"/>
  <c r="L33" i="1"/>
  <c r="L32" i="1"/>
  <c r="L31" i="1"/>
  <c r="L30" i="1"/>
  <c r="L28" i="1"/>
  <c r="L27" i="1"/>
  <c r="L26" i="1"/>
  <c r="L24" i="1"/>
  <c r="L23" i="1"/>
  <c r="L22" i="1"/>
  <c r="L21" i="1"/>
  <c r="L20" i="1"/>
  <c r="L19" i="1"/>
  <c r="L18" i="1"/>
  <c r="L17" i="1"/>
  <c r="L16" i="1"/>
  <c r="L15" i="1"/>
  <c r="L14" i="1"/>
  <c r="L206" i="1"/>
  <c r="L205" i="1"/>
  <c r="L204" i="1"/>
  <c r="L203" i="1"/>
  <c r="L202" i="1"/>
  <c r="L201" i="1"/>
  <c r="L200" i="1"/>
  <c r="L199" i="1"/>
  <c r="L198" i="1"/>
  <c r="H196" i="1" l="1"/>
  <c r="I195" i="1" l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L166" i="1" s="1"/>
  <c r="I165" i="1"/>
  <c r="L165" i="1" s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L138" i="1" s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L122" i="1" s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L108" i="1" s="1"/>
  <c r="I107" i="1"/>
  <c r="L107" i="1" s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L85" i="1" s="1"/>
  <c r="I84" i="1"/>
  <c r="I83" i="1"/>
  <c r="I82" i="1"/>
  <c r="L82" i="1" s="1"/>
  <c r="I81" i="1"/>
  <c r="I80" i="1"/>
  <c r="I79" i="1"/>
  <c r="I78" i="1"/>
  <c r="I77" i="1"/>
  <c r="I76" i="1"/>
  <c r="I75" i="1"/>
  <c r="I74" i="1"/>
  <c r="I73" i="1"/>
  <c r="I72" i="1"/>
  <c r="I71" i="1"/>
  <c r="L71" i="1" s="1"/>
  <c r="I70" i="1"/>
  <c r="L70" i="1" s="1"/>
  <c r="I69" i="1"/>
  <c r="I68" i="1"/>
  <c r="I67" i="1"/>
  <c r="I66" i="1"/>
  <c r="I65" i="1"/>
  <c r="I64" i="1"/>
  <c r="I63" i="1"/>
  <c r="I62" i="1"/>
  <c r="I61" i="1"/>
  <c r="I60" i="1"/>
  <c r="L60" i="1" s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L46" i="1" s="1"/>
  <c r="I45" i="1"/>
  <c r="L45" i="1" s="1"/>
  <c r="I44" i="1"/>
  <c r="L44" i="1" s="1"/>
  <c r="I43" i="1"/>
  <c r="L43" i="1" s="1"/>
  <c r="I42" i="1"/>
  <c r="I41" i="1"/>
  <c r="L41" i="1" s="1"/>
  <c r="I40" i="1"/>
  <c r="L40" i="1" s="1"/>
  <c r="I39" i="1"/>
  <c r="I38" i="1"/>
  <c r="I37" i="1"/>
  <c r="I36" i="1"/>
  <c r="I35" i="1"/>
  <c r="I34" i="1"/>
  <c r="I33" i="1"/>
  <c r="I16" i="1" l="1"/>
  <c r="I17" i="1"/>
  <c r="I25" i="1"/>
  <c r="L25" i="1" s="1"/>
  <c r="I8" i="1" l="1"/>
  <c r="L8" i="1" s="1"/>
  <c r="I9" i="1"/>
  <c r="L9" i="1" s="1"/>
  <c r="I10" i="1"/>
  <c r="L10" i="1" s="1"/>
  <c r="I11" i="1"/>
  <c r="L11" i="1" s="1"/>
  <c r="I12" i="1"/>
  <c r="L12" i="1" s="1"/>
  <c r="I13" i="1"/>
  <c r="L13" i="1" s="1"/>
  <c r="I14" i="1"/>
  <c r="I15" i="1"/>
  <c r="I18" i="1"/>
  <c r="I19" i="1"/>
  <c r="I20" i="1"/>
  <c r="I21" i="1"/>
  <c r="I22" i="1"/>
  <c r="I23" i="1"/>
  <c r="I24" i="1"/>
  <c r="I26" i="1"/>
  <c r="I27" i="1"/>
  <c r="I28" i="1"/>
  <c r="I29" i="1"/>
  <c r="L29" i="1" s="1"/>
  <c r="I30" i="1"/>
  <c r="I31" i="1"/>
  <c r="I32" i="1"/>
  <c r="I7" i="1"/>
  <c r="L7" i="1" l="1"/>
  <c r="L196" i="1" s="1"/>
  <c r="L208" i="1" s="1"/>
  <c r="I196" i="1"/>
</calcChain>
</file>

<file path=xl/sharedStrings.xml><?xml version="1.0" encoding="utf-8"?>
<sst xmlns="http://schemas.openxmlformats.org/spreadsheetml/2006/main" count="842" uniqueCount="230">
  <si>
    <t>Block Name</t>
  </si>
  <si>
    <t>Total Slabs/ Floors</t>
  </si>
  <si>
    <t>Year of construction</t>
  </si>
  <si>
    <t>Structure condition</t>
  </si>
  <si>
    <t>RCC framed pillar beam column structure on RCC slab</t>
  </si>
  <si>
    <t>RB wall structure</t>
  </si>
  <si>
    <t>GI shed roof mounted on iron pillars, trusses frame structure</t>
  </si>
  <si>
    <t>GI shed roof mounted on iron pillars, trusses frame structure resting on brick wall</t>
  </si>
  <si>
    <t>Glass facade on RCC steel frame</t>
  </si>
  <si>
    <t>AC sheet roofed building mounted on steel trusses resting on RCC column</t>
  </si>
  <si>
    <t>RCC column beams stone masonry wails in cement, bricks, steel etc.</t>
  </si>
  <si>
    <t>S.No.</t>
  </si>
  <si>
    <t>Floor wise Height (ft.)</t>
  </si>
  <si>
    <t xml:space="preserve">CIVIL/STRUCTURES VALUATION </t>
  </si>
  <si>
    <t>Building Sheet having covered area, height of separate buildings, no. of floors, type of construction etc. - Please fill out the RK Building Sheet with the details. Also, please make sure the only those buildings &amp; structures are included on this sheet which are not been capitalized in Plant &amp; Machinery and are co- relating with the items under Buildings head in FAR</t>
  </si>
  <si>
    <t>COMPRESSOR ROOM</t>
  </si>
  <si>
    <t>SECURITY OFFICE</t>
  </si>
  <si>
    <t>Average</t>
  </si>
  <si>
    <t>S.P.C. OFFICE</t>
  </si>
  <si>
    <t>CHEMICAL ROOM FOR PS</t>
  </si>
  <si>
    <t>PLASTIC SECTION -2</t>
  </si>
  <si>
    <t>GRINDERS ROOM</t>
  </si>
  <si>
    <t>CHEMICAL ROOM</t>
  </si>
  <si>
    <t>CHILLING PLANT / URINAL BLOCK</t>
  </si>
  <si>
    <t>PLASTIC SECTION-3</t>
  </si>
  <si>
    <t>PS FAB. SHED/GODOWN</t>
  </si>
  <si>
    <t>WORKER TOILET</t>
  </si>
  <si>
    <t>PACKING\STORAGE SHADE - 1</t>
  </si>
  <si>
    <t>PACKING\STORAGE SHADE - 2</t>
  </si>
  <si>
    <t>S.P.C. CABIN ( WORKER PUNCHING )</t>
  </si>
  <si>
    <t>STORAGE FOR SMALL CONTAINERS</t>
  </si>
  <si>
    <t>GODOWN FOR PS &amp; OTHERS-1</t>
  </si>
  <si>
    <t>GODOWN FOR PS &amp; OTHERS-2</t>
  </si>
  <si>
    <t>OFFICE (EXCISE)</t>
  </si>
  <si>
    <t>R.M. STORE</t>
  </si>
  <si>
    <t>PRODUCTION FOR PS</t>
  </si>
  <si>
    <t>PLASTIC SECTION - 4</t>
  </si>
  <si>
    <t xml:space="preserve">SHED FOR MHP </t>
  </si>
  <si>
    <t>OPEN SHED FOR MHP</t>
  </si>
  <si>
    <t>GODOWN FOR PS</t>
  </si>
  <si>
    <t>BMC RM STORE (PREMOULDING-1)</t>
  </si>
  <si>
    <t>(BMC RM STORE PREMOULDING-2)</t>
  </si>
  <si>
    <t>(BMC RM STORE PREMOULDING-1A)</t>
  </si>
  <si>
    <t>PACKING FOR ROTO PRODUCT</t>
  </si>
  <si>
    <t>FOR CLIFT ROOM</t>
  </si>
  <si>
    <t>PREMOULDING MIXER</t>
  </si>
  <si>
    <t>CENTRAL STORE</t>
  </si>
  <si>
    <t>STORE OFFICE EXT.</t>
  </si>
  <si>
    <t>PULVERISOR MILL - 1 &amp; 2</t>
  </si>
  <si>
    <t>MAIL/DISPATCH OFFICE</t>
  </si>
  <si>
    <t>(NEW BMC SHED RAW MATERIAL GODOWN-2)</t>
  </si>
  <si>
    <t>(ENP STORAGE (GRINDING &amp; REPROCESSING)</t>
  </si>
  <si>
    <t>RAW MATERIAL GODOWEN - 3</t>
  </si>
  <si>
    <t>(QC DEPT. (R &amp; D LAB)</t>
  </si>
  <si>
    <t>TESTING ROOM FOR Q.C.</t>
  </si>
  <si>
    <t>TOOL ROOM - 2</t>
  </si>
  <si>
    <t>TOOL ROOM - 1</t>
  </si>
  <si>
    <t>PRE MOULDING (WORK SHOP DEVELOPMENT DEPT.)</t>
  </si>
  <si>
    <t>PRE MOULDING (SHED FOR NIBBLING M/C)</t>
  </si>
  <si>
    <t>PRE MOULDING (NEW STORE FOR W/S)</t>
  </si>
  <si>
    <t>FINISH MOULD STORAGE SHED</t>
  </si>
  <si>
    <t>ROTO MOULDING (NEW S.P.C. SHED - 4)</t>
  </si>
  <si>
    <t>ROTO MOULDING (OFFICE)</t>
  </si>
  <si>
    <t>ROTO MOULDING (NEW S.P.C. SHED-(4A))</t>
  </si>
  <si>
    <t>PRODUCTION FOR ROTO</t>
  </si>
  <si>
    <t>ROTO MOULDING (SPC SHED)</t>
  </si>
  <si>
    <t>ROTO MOULDING DEPARTMENT</t>
  </si>
  <si>
    <t>SMC - 3</t>
  </si>
  <si>
    <t>SMC – 2</t>
  </si>
  <si>
    <t>SMC – 1</t>
  </si>
  <si>
    <t>STORE (SMC) RM</t>
  </si>
  <si>
    <t>S.M.C. PIPE FINISHING DEPT.</t>
  </si>
  <si>
    <t>S.M.C. PULTRUSION DEPT.</t>
  </si>
  <si>
    <t>STORAGE &amp; FINISHING FOR SMC</t>
  </si>
  <si>
    <t>S.M.C. FABRICATION SHOP</t>
  </si>
  <si>
    <t>DEPO SHED (THERMOFORMING DEPT.)</t>
  </si>
  <si>
    <t>ROTO (PRODUCTION DEPT.)</t>
  </si>
  <si>
    <t>ROTO MOULDING (IR ASSLY SHED)</t>
  </si>
  <si>
    <t>CAR PARKING - 1</t>
  </si>
  <si>
    <t>CAR,SCOOTER &amp; CYCLE PARKING</t>
  </si>
  <si>
    <t>CHILLING PLANT ROOM</t>
  </si>
  <si>
    <t>MOULD STORAGE SHED (RM)</t>
  </si>
  <si>
    <t>PRODUCTION PS</t>
  </si>
  <si>
    <t>SMC FAB. (BMC DEPARTMENT)</t>
  </si>
  <si>
    <t>PAINTING BOOTH A &amp; B</t>
  </si>
  <si>
    <t xml:space="preserve">POST MOULDING  </t>
  </si>
  <si>
    <t>SOLAR TANK ASSEMBLY DEPT.</t>
  </si>
  <si>
    <t>PAINTING BOOTH - 1</t>
  </si>
  <si>
    <t>SMC – INSULATION MOULDING SHED</t>
  </si>
  <si>
    <t>NATURAL ROTO PRODUCT STORE</t>
  </si>
  <si>
    <t>PUR DEPARTMENT</t>
  </si>
  <si>
    <t>NEW TOILET BLOCK FOR W/S</t>
  </si>
  <si>
    <t>FABRICATION SHED FOR W/S</t>
  </si>
  <si>
    <t>ROTOMOULDING SHED WITH CELLETR</t>
  </si>
  <si>
    <t>ROTOMOULDING SHED WITH CELLETR-1</t>
  </si>
  <si>
    <t>ROTO-MOULD SHED</t>
  </si>
  <si>
    <t>PUR DEPARTMENT - 1</t>
  </si>
  <si>
    <t>NEW CANTEEN ( G.F + F.F+ KITCHEN )</t>
  </si>
  <si>
    <t>ROTOMOULDING SHED EXT.</t>
  </si>
  <si>
    <t>REDISC SHARPING M/C SHED</t>
  </si>
  <si>
    <t>BIOMASS PRODUCT SHED</t>
  </si>
  <si>
    <t>POWDER COATING DEPT.</t>
  </si>
  <si>
    <t>CEMENT GODOWN</t>
  </si>
  <si>
    <t>PAVER BLOCK SHED</t>
  </si>
  <si>
    <t>CEMENT SHED</t>
  </si>
  <si>
    <t>PAVER BLOCK OFFICE</t>
  </si>
  <si>
    <t>WAY BRIDGE OFFICE</t>
  </si>
  <si>
    <t>OPEN SHED FOR  FABRICATION WORK-2</t>
  </si>
  <si>
    <t>OPEN SHED FOR FABRICATION WORK-3</t>
  </si>
  <si>
    <t>STORAGE OF PANNEL</t>
  </si>
  <si>
    <t>PREFAB GEN. STORE</t>
  </si>
  <si>
    <t>PREFAB STORE - 1</t>
  </si>
  <si>
    <t>FMD DEPARTMENT</t>
  </si>
  <si>
    <t>PU PANNEL DEPARTMENT</t>
  </si>
  <si>
    <t>SHEARING &amp; BENDING PROCESS</t>
  </si>
  <si>
    <t>WORK SHOP FOR D.G.S&amp;D</t>
  </si>
  <si>
    <t>SHED FOR GEN. PURPOSE</t>
  </si>
  <si>
    <t>SHED FOR D.G.S &amp; D. PANEL STORE</t>
  </si>
  <si>
    <t>M.C.C. ROOM</t>
  </si>
  <si>
    <t>FRP DEPARTMENT</t>
  </si>
  <si>
    <t>TESTING ROOM</t>
  </si>
  <si>
    <t>COMPRESSER ROOM</t>
  </si>
  <si>
    <t>ELE. ROOM</t>
  </si>
  <si>
    <t>CHANGE ROOM/ TOILET</t>
  </si>
  <si>
    <t>BOILER ROOM</t>
  </si>
  <si>
    <t>FABRICATION OFFICE PFB</t>
  </si>
  <si>
    <t>STORE FOR FABRICATION</t>
  </si>
  <si>
    <t xml:space="preserve">SHEARING &amp; BENDING </t>
  </si>
  <si>
    <t>MASS HOUSSING PROJECT-2</t>
  </si>
  <si>
    <t xml:space="preserve">COPPER COLLECTOR </t>
  </si>
  <si>
    <t>R.M. GODOWN</t>
  </si>
  <si>
    <t>ENTRY OFFICE</t>
  </si>
  <si>
    <t>PS GODOWN</t>
  </si>
  <si>
    <t>PROJECT SHED</t>
  </si>
  <si>
    <t>CARPENTRY DEPT.</t>
  </si>
  <si>
    <t>DOOR WINDOW DEPT.</t>
  </si>
  <si>
    <t>STORAGE OF PU PANEL</t>
  </si>
  <si>
    <t>ASSLY.&amp;PACKING FOR PU PANEL</t>
  </si>
  <si>
    <t>PREFEB STORE - 2</t>
  </si>
  <si>
    <t>SMC MOULDING SHED</t>
  </si>
  <si>
    <t>SMC FAB. SHED</t>
  </si>
  <si>
    <t>TOILET FOR WORKER</t>
  </si>
  <si>
    <t>O/SHED FOR PU PANNEL</t>
  </si>
  <si>
    <t>TOILET BLOCK</t>
  </si>
  <si>
    <t>SOLAR/PALLET FAB. SHED</t>
  </si>
  <si>
    <t>E.C.B. STORE ROOM</t>
  </si>
  <si>
    <t>DOUBLE STORE SCHOOL</t>
  </si>
  <si>
    <t>PU PANEL SHED</t>
  </si>
  <si>
    <t>BOILER HOUSE FOR SMC</t>
  </si>
  <si>
    <t>MIXING ROOM</t>
  </si>
  <si>
    <t>DESPATCH &amp; EXICISE(G.F)</t>
  </si>
  <si>
    <t xml:space="preserve">(F.F.) WITH CHILLING </t>
  </si>
  <si>
    <t>PU PANNEL CONT. LINE</t>
  </si>
  <si>
    <t>CHILING PLANT &amp; CHEMICAL ROOM</t>
  </si>
  <si>
    <t>STORE FOR CHEMICAL</t>
  </si>
  <si>
    <t>THERMOFOMING SHED</t>
  </si>
  <si>
    <t>FAB. SHED FOR W/S(PFB)</t>
  </si>
  <si>
    <t>DOOR/WINDOW EXT. SHED</t>
  </si>
  <si>
    <t>MASS HOUSING PROJECT</t>
  </si>
  <si>
    <t>MASS HOUSING PROJ. - 1</t>
  </si>
  <si>
    <t>APWD PROJ. SHED</t>
  </si>
  <si>
    <t>OFFICE - 1</t>
  </si>
  <si>
    <t>INTERNATIONAL OFFICE</t>
  </si>
  <si>
    <t>OFFICE - 2</t>
  </si>
  <si>
    <t>SMC GODOWN</t>
  </si>
  <si>
    <t>OPEN FAB. SHED FOR PFB.-1</t>
  </si>
  <si>
    <t>PLASTOCREATE SHED</t>
  </si>
  <si>
    <t>BUNK HOUSE ASSLY. SHED</t>
  </si>
  <si>
    <t>SAND BLASTING SHED</t>
  </si>
  <si>
    <t>P. S. GODOWN GF + FF</t>
  </si>
  <si>
    <t>PAINTBOOTH SHED PFB.</t>
  </si>
  <si>
    <t>CPL SHED</t>
  </si>
  <si>
    <t>SMC PULTRUTION SHED</t>
  </si>
  <si>
    <t>SMC FABRICATION SHED</t>
  </si>
  <si>
    <t>GODOWEN FOR DISPATCH</t>
  </si>
  <si>
    <t xml:space="preserve">PU PANEL SECURITY </t>
  </si>
  <si>
    <t>SOLAR PALET FAB. SHED</t>
  </si>
  <si>
    <t>SMC</t>
  </si>
  <si>
    <t>13.12+19.68</t>
  </si>
  <si>
    <t>SR.NO</t>
  </si>
  <si>
    <t>BOUNDRY WALL IN RMT</t>
  </si>
  <si>
    <t>UOM</t>
  </si>
  <si>
    <t>TYPE OF WALL</t>
  </si>
  <si>
    <t>RMT</t>
  </si>
  <si>
    <t>ROAD LENGTH</t>
  </si>
  <si>
    <t>TYPE OF ROAD</t>
  </si>
  <si>
    <t>AREA OF ROAD</t>
  </si>
  <si>
    <t>BITUMIN</t>
  </si>
  <si>
    <t>DRAINAGE LENGTH</t>
  </si>
  <si>
    <t>TYPE OF DRAIN</t>
  </si>
  <si>
    <t>SW PIPE</t>
  </si>
  <si>
    <t>RCC</t>
  </si>
  <si>
    <t>PAVER</t>
  </si>
  <si>
    <t>WIRE WITH GI SHEET</t>
  </si>
  <si>
    <t>MAIN NALA</t>
  </si>
  <si>
    <t>BRICK</t>
  </si>
  <si>
    <t>600D HUME</t>
  </si>
  <si>
    <t xml:space="preserve">BK WALL </t>
  </si>
  <si>
    <t>Ground</t>
  </si>
  <si>
    <t xml:space="preserve">First </t>
  </si>
  <si>
    <t>Second</t>
  </si>
  <si>
    <t>G+2 Floors</t>
  </si>
  <si>
    <t>Type of construction</t>
  </si>
  <si>
    <t>NEW OFFICE BUILDING</t>
  </si>
  <si>
    <t>AHU ROOM</t>
  </si>
  <si>
    <t>PLASTIC SECTION-1 (lamination)</t>
  </si>
  <si>
    <t xml:space="preserve">SMC OFFICE </t>
  </si>
  <si>
    <t>G + 1 Floor</t>
  </si>
  <si>
    <t>Area 
(in sq. mtr.)</t>
  </si>
  <si>
    <t>Area 
(sq. ft.)</t>
  </si>
  <si>
    <t>Rate Adopted</t>
  </si>
  <si>
    <t>Depriciated Replacement Cost</t>
  </si>
  <si>
    <t>FACTORY BUILDINGS</t>
  </si>
  <si>
    <t>TOTAL</t>
  </si>
  <si>
    <t>Boundary Wall</t>
  </si>
  <si>
    <t>3489.29
Running mtr.</t>
  </si>
  <si>
    <t>762.76
Running mtr.</t>
  </si>
  <si>
    <t>Pavement</t>
  </si>
  <si>
    <t xml:space="preserve">Brick WALL </t>
  </si>
  <si>
    <t>2141
Running mtr.</t>
  </si>
  <si>
    <t>454.93
Running mtr.</t>
  </si>
  <si>
    <t>1174.42
Running mtr.</t>
  </si>
  <si>
    <t>Drainage</t>
  </si>
  <si>
    <t>642.23
Running mtr.</t>
  </si>
  <si>
    <t>540
Running mtr.</t>
  </si>
  <si>
    <t>782
Running mtr.</t>
  </si>
  <si>
    <t>266
Running mtr.</t>
  </si>
  <si>
    <t>GRAND TOTAL</t>
  </si>
  <si>
    <t>NEW CANTEEN</t>
  </si>
  <si>
    <t>Rate Adopted (New)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</si>
</sst>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₹&quot;\ * #,##0.00_ ;_ &quot;₹&quot;\ * \-#,##0.00_ ;_ &quot;₹&quot;\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Font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44" fontId="0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5" borderId="1" xfId="0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O208"/>
  <sheetViews>
    <sheetView tabSelected="1" topLeftCell="C1" zoomScaleNormal="100" workbookViewId="0">
      <selection activeCell="J2" sqref="J2"/>
    </sheetView>
  </sheetViews>
  <sheetFormatPr defaultRowHeight="15" x14ac:dyDescent="0.25"/>
  <cols>
    <col min="1" max="1" width="6.5703125" style="2" customWidth="1"/>
    <col min="2" max="2" width="47.5703125" style="6" bestFit="1" customWidth="1"/>
    <col min="3" max="3" width="12.5703125" style="1" customWidth="1"/>
    <col min="4" max="4" width="11.28515625" style="1" customWidth="1"/>
    <col min="5" max="5" width="12.28515625" style="11" customWidth="1"/>
    <col min="6" max="6" width="45.28515625" style="5" customWidth="1"/>
    <col min="7" max="7" width="12" style="1" customWidth="1"/>
    <col min="8" max="8" width="13.42578125" style="1" customWidth="1"/>
    <col min="9" max="9" width="11.7109375" style="1" customWidth="1"/>
    <col min="10" max="10" width="13.28515625" style="1" bestFit="1" customWidth="1"/>
    <col min="11" max="11" width="13.28515625" style="1" customWidth="1"/>
    <col min="12" max="12" width="20.42578125" style="1" customWidth="1"/>
    <col min="14" max="14" width="77.7109375" hidden="1" customWidth="1"/>
  </cols>
  <sheetData>
    <row r="2" spans="1:14" ht="47.25" customHeight="1" x14ac:dyDescent="0.25">
      <c r="B2" s="35" t="s">
        <v>14</v>
      </c>
      <c r="C2" s="35"/>
      <c r="D2" s="35"/>
      <c r="E2" s="35"/>
      <c r="F2" s="35"/>
    </row>
    <row r="4" spans="1:14" ht="15.75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4" ht="30" x14ac:dyDescent="0.25">
      <c r="A5" s="9" t="s">
        <v>11</v>
      </c>
      <c r="B5" s="9" t="s">
        <v>0</v>
      </c>
      <c r="C5" s="9" t="s">
        <v>1</v>
      </c>
      <c r="D5" s="9" t="s">
        <v>12</v>
      </c>
      <c r="E5" s="15" t="s">
        <v>2</v>
      </c>
      <c r="F5" s="9" t="s">
        <v>202</v>
      </c>
      <c r="G5" s="9" t="s">
        <v>3</v>
      </c>
      <c r="H5" s="9" t="s">
        <v>208</v>
      </c>
      <c r="I5" s="9" t="s">
        <v>209</v>
      </c>
      <c r="J5" s="9" t="s">
        <v>210</v>
      </c>
      <c r="K5" s="9" t="s">
        <v>229</v>
      </c>
      <c r="L5" s="9" t="s">
        <v>211</v>
      </c>
      <c r="N5" t="s">
        <v>4</v>
      </c>
    </row>
    <row r="6" spans="1:14" ht="15" hidden="1" customHeight="1" x14ac:dyDescent="0.25">
      <c r="A6" s="41" t="s">
        <v>212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4" ht="39" hidden="1" customHeight="1" x14ac:dyDescent="0.25">
      <c r="A7" s="3">
        <v>1</v>
      </c>
      <c r="B7" s="36" t="s">
        <v>18</v>
      </c>
      <c r="C7" s="3" t="s">
        <v>198</v>
      </c>
      <c r="D7" s="3">
        <v>13.12</v>
      </c>
      <c r="E7" s="16">
        <v>1980</v>
      </c>
      <c r="F7" s="4" t="s">
        <v>10</v>
      </c>
      <c r="G7" s="3" t="s">
        <v>17</v>
      </c>
      <c r="H7" s="3">
        <v>506.25</v>
      </c>
      <c r="I7" s="10">
        <f>10.7642*H7</f>
        <v>5449.3762500000003</v>
      </c>
      <c r="J7" s="20">
        <v>250</v>
      </c>
      <c r="K7" s="20"/>
      <c r="L7" s="20">
        <f>I7*J7</f>
        <v>1362344.0625</v>
      </c>
      <c r="N7" t="s">
        <v>5</v>
      </c>
    </row>
    <row r="8" spans="1:14" ht="42.75" hidden="1" customHeight="1" x14ac:dyDescent="0.25">
      <c r="A8" s="3">
        <v>2</v>
      </c>
      <c r="B8" s="36"/>
      <c r="C8" s="3" t="s">
        <v>199</v>
      </c>
      <c r="D8" s="3">
        <v>13.12</v>
      </c>
      <c r="E8" s="16">
        <v>2002</v>
      </c>
      <c r="F8" s="4" t="s">
        <v>10</v>
      </c>
      <c r="G8" s="3" t="s">
        <v>17</v>
      </c>
      <c r="H8" s="3">
        <v>506.25</v>
      </c>
      <c r="I8" s="10">
        <f t="shared" ref="I8:I25" si="0">10.7642*H8</f>
        <v>5449.3762500000003</v>
      </c>
      <c r="J8" s="20">
        <v>500</v>
      </c>
      <c r="K8" s="20"/>
      <c r="L8" s="20">
        <f t="shared" ref="L8:L71" si="1">I8*J8</f>
        <v>2724688.125</v>
      </c>
      <c r="N8" t="s">
        <v>6</v>
      </c>
    </row>
    <row r="9" spans="1:14" ht="36" hidden="1" customHeight="1" x14ac:dyDescent="0.25">
      <c r="A9" s="3">
        <v>3</v>
      </c>
      <c r="B9" s="36"/>
      <c r="C9" s="3" t="s">
        <v>200</v>
      </c>
      <c r="D9" s="3">
        <v>13.12</v>
      </c>
      <c r="E9" s="16">
        <v>2002</v>
      </c>
      <c r="F9" s="4" t="s">
        <v>10</v>
      </c>
      <c r="G9" s="3" t="s">
        <v>17</v>
      </c>
      <c r="H9" s="3">
        <v>755.07</v>
      </c>
      <c r="I9" s="10">
        <f t="shared" si="0"/>
        <v>8127.724494000001</v>
      </c>
      <c r="J9" s="20">
        <v>500</v>
      </c>
      <c r="K9" s="20"/>
      <c r="L9" s="20">
        <f t="shared" si="1"/>
        <v>4063862.2470000004</v>
      </c>
      <c r="N9" t="s">
        <v>7</v>
      </c>
    </row>
    <row r="10" spans="1:14" ht="33.75" hidden="1" customHeight="1" x14ac:dyDescent="0.25">
      <c r="A10" s="3">
        <v>4</v>
      </c>
      <c r="B10" s="36" t="s">
        <v>203</v>
      </c>
      <c r="C10" s="3" t="s">
        <v>198</v>
      </c>
      <c r="D10" s="3">
        <v>13.12</v>
      </c>
      <c r="E10" s="16">
        <v>2008</v>
      </c>
      <c r="F10" s="4" t="s">
        <v>10</v>
      </c>
      <c r="G10" s="3" t="s">
        <v>17</v>
      </c>
      <c r="H10" s="10">
        <v>623</v>
      </c>
      <c r="I10" s="10">
        <f t="shared" si="0"/>
        <v>6706.0966000000008</v>
      </c>
      <c r="J10" s="20">
        <v>750</v>
      </c>
      <c r="K10" s="20"/>
      <c r="L10" s="20">
        <f t="shared" si="1"/>
        <v>5029572.45</v>
      </c>
      <c r="N10" t="s">
        <v>8</v>
      </c>
    </row>
    <row r="11" spans="1:14" ht="34.5" hidden="1" customHeight="1" x14ac:dyDescent="0.25">
      <c r="A11" s="3">
        <v>5</v>
      </c>
      <c r="B11" s="36"/>
      <c r="C11" s="3" t="s">
        <v>199</v>
      </c>
      <c r="D11" s="3">
        <v>13.12</v>
      </c>
      <c r="E11" s="16">
        <v>2008</v>
      </c>
      <c r="F11" s="4" t="s">
        <v>10</v>
      </c>
      <c r="G11" s="3" t="s">
        <v>17</v>
      </c>
      <c r="H11" s="10">
        <v>623</v>
      </c>
      <c r="I11" s="10">
        <f t="shared" si="0"/>
        <v>6706.0966000000008</v>
      </c>
      <c r="J11" s="20">
        <v>750</v>
      </c>
      <c r="K11" s="20"/>
      <c r="L11" s="20">
        <f t="shared" si="1"/>
        <v>5029572.45</v>
      </c>
      <c r="N11" t="s">
        <v>9</v>
      </c>
    </row>
    <row r="12" spans="1:14" ht="38.25" hidden="1" customHeight="1" x14ac:dyDescent="0.25">
      <c r="A12" s="3">
        <v>6</v>
      </c>
      <c r="B12" s="36"/>
      <c r="C12" s="3" t="s">
        <v>200</v>
      </c>
      <c r="D12" s="3">
        <v>13.12</v>
      </c>
      <c r="E12" s="16">
        <v>2008</v>
      </c>
      <c r="F12" s="4" t="s">
        <v>10</v>
      </c>
      <c r="G12" s="3" t="s">
        <v>17</v>
      </c>
      <c r="H12" s="3">
        <v>675.92</v>
      </c>
      <c r="I12" s="10">
        <f t="shared" si="0"/>
        <v>7275.7380640000001</v>
      </c>
      <c r="J12" s="20">
        <v>750</v>
      </c>
      <c r="K12" s="20"/>
      <c r="L12" s="20">
        <f t="shared" si="1"/>
        <v>5456803.5480000004</v>
      </c>
      <c r="N12" t="s">
        <v>10</v>
      </c>
    </row>
    <row r="13" spans="1:14" ht="36" hidden="1" customHeight="1" x14ac:dyDescent="0.25">
      <c r="A13" s="3">
        <v>7</v>
      </c>
      <c r="B13" s="18" t="s">
        <v>204</v>
      </c>
      <c r="C13" s="3" t="s">
        <v>201</v>
      </c>
      <c r="D13" s="3">
        <v>13.12</v>
      </c>
      <c r="E13" s="16">
        <v>2009</v>
      </c>
      <c r="F13" s="4" t="s">
        <v>10</v>
      </c>
      <c r="G13" s="3" t="s">
        <v>17</v>
      </c>
      <c r="H13" s="10">
        <v>69.3</v>
      </c>
      <c r="I13" s="10">
        <f t="shared" si="0"/>
        <v>745.95906000000002</v>
      </c>
      <c r="J13" s="20">
        <v>750</v>
      </c>
      <c r="K13" s="20"/>
      <c r="L13" s="20">
        <f t="shared" si="1"/>
        <v>559469.29500000004</v>
      </c>
    </row>
    <row r="14" spans="1:14" ht="33.75" customHeight="1" x14ac:dyDescent="0.25">
      <c r="A14" s="3">
        <v>8</v>
      </c>
      <c r="B14" s="14" t="s">
        <v>205</v>
      </c>
      <c r="C14" s="3" t="s">
        <v>198</v>
      </c>
      <c r="D14" s="3">
        <v>19.68</v>
      </c>
      <c r="E14" s="16">
        <v>1985</v>
      </c>
      <c r="F14" s="4" t="s">
        <v>9</v>
      </c>
      <c r="G14" s="3" t="s">
        <v>17</v>
      </c>
      <c r="H14" s="10">
        <v>708.75</v>
      </c>
      <c r="I14" s="10">
        <f t="shared" si="0"/>
        <v>7629.1267500000004</v>
      </c>
      <c r="J14" s="20">
        <v>225</v>
      </c>
      <c r="K14" s="20">
        <v>230</v>
      </c>
      <c r="L14" s="20">
        <f>I14*K14</f>
        <v>1754699.1525000001</v>
      </c>
    </row>
    <row r="15" spans="1:14" ht="39.75" customHeight="1" x14ac:dyDescent="0.25">
      <c r="A15" s="3">
        <v>9</v>
      </c>
      <c r="B15" s="18" t="s">
        <v>19</v>
      </c>
      <c r="C15" s="3" t="s">
        <v>198</v>
      </c>
      <c r="D15" s="3">
        <v>14.76</v>
      </c>
      <c r="E15" s="16">
        <v>1993</v>
      </c>
      <c r="F15" s="4" t="s">
        <v>6</v>
      </c>
      <c r="G15" s="3" t="s">
        <v>17</v>
      </c>
      <c r="H15" s="10">
        <v>156</v>
      </c>
      <c r="I15" s="10">
        <f t="shared" si="0"/>
        <v>1679.2152000000001</v>
      </c>
      <c r="J15" s="20">
        <v>325</v>
      </c>
      <c r="K15" s="20">
        <v>335</v>
      </c>
      <c r="L15" s="20">
        <f t="shared" ref="L15:L24" si="2">I15*K15</f>
        <v>562537.09200000006</v>
      </c>
    </row>
    <row r="16" spans="1:14" ht="41.25" customHeight="1" x14ac:dyDescent="0.25">
      <c r="A16" s="3">
        <v>10</v>
      </c>
      <c r="B16" s="14" t="s">
        <v>20</v>
      </c>
      <c r="C16" s="3" t="s">
        <v>198</v>
      </c>
      <c r="D16" s="3">
        <v>19.68</v>
      </c>
      <c r="E16" s="16">
        <v>1985</v>
      </c>
      <c r="F16" s="4" t="s">
        <v>9</v>
      </c>
      <c r="G16" s="3" t="s">
        <v>17</v>
      </c>
      <c r="H16" s="10">
        <v>708.75</v>
      </c>
      <c r="I16" s="10">
        <f t="shared" si="0"/>
        <v>7629.1267500000004</v>
      </c>
      <c r="J16" s="20">
        <v>225</v>
      </c>
      <c r="K16" s="20">
        <v>230</v>
      </c>
      <c r="L16" s="20">
        <f t="shared" si="2"/>
        <v>1754699.1525000001</v>
      </c>
    </row>
    <row r="17" spans="1:12" ht="36.75" customHeight="1" x14ac:dyDescent="0.25">
      <c r="A17" s="3">
        <v>11</v>
      </c>
      <c r="B17" s="18" t="s">
        <v>21</v>
      </c>
      <c r="C17" s="3" t="s">
        <v>198</v>
      </c>
      <c r="D17" s="3">
        <v>14.76</v>
      </c>
      <c r="E17" s="16">
        <v>1989</v>
      </c>
      <c r="F17" s="4" t="s">
        <v>6</v>
      </c>
      <c r="G17" s="3" t="s">
        <v>17</v>
      </c>
      <c r="H17" s="10">
        <v>300.8</v>
      </c>
      <c r="I17" s="10">
        <f t="shared" si="0"/>
        <v>3237.8713600000001</v>
      </c>
      <c r="J17" s="20">
        <v>300</v>
      </c>
      <c r="K17" s="20">
        <v>310</v>
      </c>
      <c r="L17" s="20">
        <f t="shared" si="2"/>
        <v>1003740.1216000001</v>
      </c>
    </row>
    <row r="18" spans="1:12" ht="39.75" customHeight="1" x14ac:dyDescent="0.25">
      <c r="A18" s="3">
        <v>12</v>
      </c>
      <c r="B18" s="18" t="s">
        <v>22</v>
      </c>
      <c r="C18" s="3" t="s">
        <v>198</v>
      </c>
      <c r="D18" s="3">
        <v>14.76</v>
      </c>
      <c r="E18" s="16">
        <v>1989</v>
      </c>
      <c r="F18" s="4" t="s">
        <v>6</v>
      </c>
      <c r="G18" s="3" t="s">
        <v>17</v>
      </c>
      <c r="H18" s="10">
        <v>50.75</v>
      </c>
      <c r="I18" s="10">
        <f t="shared" ref="I18:I24" si="3">10.7642*H18</f>
        <v>546.28314999999998</v>
      </c>
      <c r="J18" s="20">
        <v>300</v>
      </c>
      <c r="K18" s="20">
        <v>310</v>
      </c>
      <c r="L18" s="20">
        <f t="shared" si="2"/>
        <v>169347.77650000001</v>
      </c>
    </row>
    <row r="19" spans="1:12" ht="33.75" customHeight="1" x14ac:dyDescent="0.25">
      <c r="A19" s="3">
        <v>13</v>
      </c>
      <c r="B19" s="18" t="s">
        <v>23</v>
      </c>
      <c r="C19" s="3" t="s">
        <v>198</v>
      </c>
      <c r="D19" s="3">
        <v>14.76</v>
      </c>
      <c r="E19" s="16">
        <v>1989</v>
      </c>
      <c r="F19" s="4" t="s">
        <v>6</v>
      </c>
      <c r="G19" s="3" t="s">
        <v>17</v>
      </c>
      <c r="H19" s="10">
        <v>21</v>
      </c>
      <c r="I19" s="10">
        <f t="shared" si="3"/>
        <v>226.04820000000001</v>
      </c>
      <c r="J19" s="20">
        <v>300</v>
      </c>
      <c r="K19" s="20">
        <v>310</v>
      </c>
      <c r="L19" s="20">
        <f t="shared" si="2"/>
        <v>70074.941999999995</v>
      </c>
    </row>
    <row r="20" spans="1:12" ht="33.75" customHeight="1" x14ac:dyDescent="0.25">
      <c r="A20" s="3">
        <v>14</v>
      </c>
      <c r="B20" s="14" t="s">
        <v>24</v>
      </c>
      <c r="C20" s="3" t="s">
        <v>198</v>
      </c>
      <c r="D20" s="3">
        <v>19.68</v>
      </c>
      <c r="E20" s="16">
        <v>1989</v>
      </c>
      <c r="F20" s="4" t="s">
        <v>9</v>
      </c>
      <c r="G20" s="3" t="s">
        <v>17</v>
      </c>
      <c r="H20" s="10">
        <v>1900</v>
      </c>
      <c r="I20" s="10">
        <f t="shared" si="3"/>
        <v>20451.98</v>
      </c>
      <c r="J20" s="20">
        <v>300</v>
      </c>
      <c r="K20" s="20">
        <v>310</v>
      </c>
      <c r="L20" s="20">
        <f t="shared" si="2"/>
        <v>6340113.7999999998</v>
      </c>
    </row>
    <row r="21" spans="1:12" ht="39.75" customHeight="1" x14ac:dyDescent="0.25">
      <c r="A21" s="3">
        <v>15</v>
      </c>
      <c r="B21" s="18" t="s">
        <v>25</v>
      </c>
      <c r="C21" s="3" t="s">
        <v>198</v>
      </c>
      <c r="D21" s="3">
        <v>19.68</v>
      </c>
      <c r="E21" s="16">
        <v>1993</v>
      </c>
      <c r="F21" s="4" t="s">
        <v>9</v>
      </c>
      <c r="G21" s="3" t="s">
        <v>17</v>
      </c>
      <c r="H21" s="10">
        <v>281.3</v>
      </c>
      <c r="I21" s="10">
        <f t="shared" si="3"/>
        <v>3027.9694600000003</v>
      </c>
      <c r="J21" s="20">
        <v>325</v>
      </c>
      <c r="K21" s="20">
        <v>335</v>
      </c>
      <c r="L21" s="20">
        <f t="shared" si="2"/>
        <v>1014369.7691</v>
      </c>
    </row>
    <row r="22" spans="1:12" ht="42.75" customHeight="1" x14ac:dyDescent="0.25">
      <c r="A22" s="3">
        <v>16</v>
      </c>
      <c r="B22" s="18" t="s">
        <v>26</v>
      </c>
      <c r="C22" s="3" t="s">
        <v>198</v>
      </c>
      <c r="D22" s="3">
        <v>9.84</v>
      </c>
      <c r="E22" s="16">
        <v>1993</v>
      </c>
      <c r="F22" s="4" t="s">
        <v>6</v>
      </c>
      <c r="G22" s="3" t="s">
        <v>17</v>
      </c>
      <c r="H22" s="10">
        <v>42.5</v>
      </c>
      <c r="I22" s="10">
        <f t="shared" si="3"/>
        <v>457.47850000000005</v>
      </c>
      <c r="J22" s="20">
        <v>325</v>
      </c>
      <c r="K22" s="20">
        <v>335</v>
      </c>
      <c r="L22" s="20">
        <f t="shared" si="2"/>
        <v>153255.29750000002</v>
      </c>
    </row>
    <row r="23" spans="1:12" ht="33.75" customHeight="1" x14ac:dyDescent="0.25">
      <c r="A23" s="3">
        <v>17</v>
      </c>
      <c r="B23" s="18" t="s">
        <v>27</v>
      </c>
      <c r="C23" s="3" t="s">
        <v>198</v>
      </c>
      <c r="D23" s="3">
        <v>14.76</v>
      </c>
      <c r="E23" s="16">
        <v>2002</v>
      </c>
      <c r="F23" s="4" t="s">
        <v>9</v>
      </c>
      <c r="G23" s="3" t="s">
        <v>17</v>
      </c>
      <c r="H23" s="10">
        <v>151.19999999999999</v>
      </c>
      <c r="I23" s="10">
        <f t="shared" si="3"/>
        <v>1627.5470399999999</v>
      </c>
      <c r="J23" s="20">
        <v>400</v>
      </c>
      <c r="K23" s="20">
        <v>410</v>
      </c>
      <c r="L23" s="20">
        <f t="shared" si="2"/>
        <v>667294.28639999998</v>
      </c>
    </row>
    <row r="24" spans="1:12" ht="34.5" customHeight="1" x14ac:dyDescent="0.25">
      <c r="A24" s="3">
        <v>18</v>
      </c>
      <c r="B24" s="18" t="s">
        <v>28</v>
      </c>
      <c r="C24" s="3" t="s">
        <v>198</v>
      </c>
      <c r="D24" s="3">
        <v>14.76</v>
      </c>
      <c r="E24" s="16">
        <v>2002</v>
      </c>
      <c r="F24" s="4" t="s">
        <v>9</v>
      </c>
      <c r="G24" s="3" t="s">
        <v>17</v>
      </c>
      <c r="H24" s="10">
        <v>677.25</v>
      </c>
      <c r="I24" s="10">
        <f t="shared" si="3"/>
        <v>7290.0544500000005</v>
      </c>
      <c r="J24" s="20">
        <v>400</v>
      </c>
      <c r="K24" s="20">
        <v>410</v>
      </c>
      <c r="L24" s="20">
        <f t="shared" si="2"/>
        <v>2988922.3245000001</v>
      </c>
    </row>
    <row r="25" spans="1:12" ht="39" hidden="1" customHeight="1" x14ac:dyDescent="0.25">
      <c r="A25" s="3">
        <v>19</v>
      </c>
      <c r="B25" s="14" t="s">
        <v>29</v>
      </c>
      <c r="C25" s="3" t="s">
        <v>198</v>
      </c>
      <c r="D25" s="3">
        <v>8.1999999999999993</v>
      </c>
      <c r="E25" s="16">
        <v>1991</v>
      </c>
      <c r="F25" s="4" t="s">
        <v>10</v>
      </c>
      <c r="G25" s="3" t="s">
        <v>17</v>
      </c>
      <c r="H25" s="10">
        <v>10.63</v>
      </c>
      <c r="I25" s="10">
        <f t="shared" si="0"/>
        <v>114.42344600000001</v>
      </c>
      <c r="J25" s="20">
        <v>375</v>
      </c>
      <c r="K25" s="20"/>
      <c r="L25" s="20">
        <f t="shared" si="1"/>
        <v>42908.792250000006</v>
      </c>
    </row>
    <row r="26" spans="1:12" ht="42" customHeight="1" x14ac:dyDescent="0.25">
      <c r="A26" s="3">
        <v>20</v>
      </c>
      <c r="B26" s="18" t="s">
        <v>30</v>
      </c>
      <c r="C26" s="3" t="s">
        <v>198</v>
      </c>
      <c r="D26" s="3">
        <v>19.68</v>
      </c>
      <c r="E26" s="16">
        <v>1972</v>
      </c>
      <c r="F26" s="4" t="s">
        <v>9</v>
      </c>
      <c r="G26" s="3" t="s">
        <v>17</v>
      </c>
      <c r="H26" s="10">
        <v>450</v>
      </c>
      <c r="I26" s="10">
        <f t="shared" ref="I26:I47" si="4">10.7642*H26</f>
        <v>4843.8900000000003</v>
      </c>
      <c r="J26" s="20">
        <v>100</v>
      </c>
      <c r="K26" s="20">
        <v>105</v>
      </c>
      <c r="L26" s="20">
        <f t="shared" ref="L26:L28" si="5">I26*K26</f>
        <v>508608.45</v>
      </c>
    </row>
    <row r="27" spans="1:12" ht="35.25" customHeight="1" x14ac:dyDescent="0.25">
      <c r="A27" s="3">
        <v>21</v>
      </c>
      <c r="B27" s="14" t="s">
        <v>31</v>
      </c>
      <c r="C27" s="3" t="s">
        <v>198</v>
      </c>
      <c r="D27" s="3">
        <v>19.68</v>
      </c>
      <c r="E27" s="16">
        <v>1973</v>
      </c>
      <c r="F27" s="4" t="s">
        <v>6</v>
      </c>
      <c r="G27" s="3" t="s">
        <v>17</v>
      </c>
      <c r="H27" s="10">
        <v>600</v>
      </c>
      <c r="I27" s="10">
        <f t="shared" si="4"/>
        <v>6458.52</v>
      </c>
      <c r="J27" s="20">
        <v>100</v>
      </c>
      <c r="K27" s="20">
        <v>105</v>
      </c>
      <c r="L27" s="20">
        <f t="shared" si="5"/>
        <v>678144.60000000009</v>
      </c>
    </row>
    <row r="28" spans="1:12" ht="35.25" customHeight="1" x14ac:dyDescent="0.25">
      <c r="A28" s="3">
        <v>22</v>
      </c>
      <c r="B28" s="14" t="s">
        <v>32</v>
      </c>
      <c r="C28" s="3" t="s">
        <v>198</v>
      </c>
      <c r="D28" s="3">
        <v>19.68</v>
      </c>
      <c r="E28" s="16">
        <v>1972</v>
      </c>
      <c r="F28" s="4" t="s">
        <v>9</v>
      </c>
      <c r="G28" s="3" t="s">
        <v>17</v>
      </c>
      <c r="H28" s="10">
        <v>288</v>
      </c>
      <c r="I28" s="10">
        <f t="shared" si="4"/>
        <v>3100.0896000000002</v>
      </c>
      <c r="J28" s="20">
        <v>100</v>
      </c>
      <c r="K28" s="20">
        <v>105</v>
      </c>
      <c r="L28" s="20">
        <f t="shared" si="5"/>
        <v>325509.40800000005</v>
      </c>
    </row>
    <row r="29" spans="1:12" ht="39" hidden="1" customHeight="1" x14ac:dyDescent="0.25">
      <c r="A29" s="3">
        <v>23</v>
      </c>
      <c r="B29" s="18" t="s">
        <v>33</v>
      </c>
      <c r="C29" s="3" t="s">
        <v>198</v>
      </c>
      <c r="D29" s="3">
        <v>13.12</v>
      </c>
      <c r="E29" s="16">
        <v>1972</v>
      </c>
      <c r="F29" s="4" t="s">
        <v>10</v>
      </c>
      <c r="G29" s="3" t="s">
        <v>17</v>
      </c>
      <c r="H29" s="10">
        <v>214.5</v>
      </c>
      <c r="I29" s="10">
        <f t="shared" si="4"/>
        <v>2308.9209000000001</v>
      </c>
      <c r="J29" s="20">
        <v>200</v>
      </c>
      <c r="K29" s="20"/>
      <c r="L29" s="20">
        <f t="shared" si="1"/>
        <v>461784.18</v>
      </c>
    </row>
    <row r="30" spans="1:12" ht="33" customHeight="1" x14ac:dyDescent="0.25">
      <c r="A30" s="3">
        <v>24</v>
      </c>
      <c r="B30" s="18" t="s">
        <v>34</v>
      </c>
      <c r="C30" s="3" t="s">
        <v>198</v>
      </c>
      <c r="D30" s="3">
        <v>19.68</v>
      </c>
      <c r="E30" s="16">
        <v>1972</v>
      </c>
      <c r="F30" s="4" t="s">
        <v>9</v>
      </c>
      <c r="G30" s="3" t="s">
        <v>17</v>
      </c>
      <c r="H30" s="10">
        <v>693</v>
      </c>
      <c r="I30" s="10">
        <f t="shared" si="4"/>
        <v>7459.5906000000004</v>
      </c>
      <c r="J30" s="20">
        <v>100</v>
      </c>
      <c r="K30" s="20">
        <v>105</v>
      </c>
      <c r="L30" s="20">
        <f t="shared" ref="L30:L39" si="6">I30*K30</f>
        <v>783257.01300000004</v>
      </c>
    </row>
    <row r="31" spans="1:12" ht="35.25" customHeight="1" x14ac:dyDescent="0.25">
      <c r="A31" s="3">
        <v>25</v>
      </c>
      <c r="B31" s="14" t="s">
        <v>35</v>
      </c>
      <c r="C31" s="3" t="s">
        <v>198</v>
      </c>
      <c r="D31" s="3">
        <v>19.68</v>
      </c>
      <c r="E31" s="17">
        <v>1996</v>
      </c>
      <c r="F31" s="4" t="s">
        <v>9</v>
      </c>
      <c r="G31" s="3" t="s">
        <v>17</v>
      </c>
      <c r="H31" s="10">
        <v>693</v>
      </c>
      <c r="I31" s="10">
        <f t="shared" si="4"/>
        <v>7459.5906000000004</v>
      </c>
      <c r="J31" s="20">
        <v>350</v>
      </c>
      <c r="K31" s="20">
        <v>360</v>
      </c>
      <c r="L31" s="20">
        <f t="shared" si="6"/>
        <v>2685452.6160000004</v>
      </c>
    </row>
    <row r="32" spans="1:12" ht="43.5" customHeight="1" x14ac:dyDescent="0.25">
      <c r="A32" s="3">
        <v>26</v>
      </c>
      <c r="B32" s="14" t="s">
        <v>36</v>
      </c>
      <c r="C32" s="3" t="s">
        <v>198</v>
      </c>
      <c r="D32" s="3">
        <v>19.68</v>
      </c>
      <c r="E32" s="17">
        <v>1977</v>
      </c>
      <c r="F32" s="4" t="s">
        <v>9</v>
      </c>
      <c r="G32" s="3" t="s">
        <v>17</v>
      </c>
      <c r="H32" s="10">
        <v>792</v>
      </c>
      <c r="I32" s="10">
        <f t="shared" si="4"/>
        <v>8525.2464</v>
      </c>
      <c r="J32" s="20">
        <v>100</v>
      </c>
      <c r="K32" s="20">
        <v>105</v>
      </c>
      <c r="L32" s="20">
        <f t="shared" si="6"/>
        <v>895150.87199999997</v>
      </c>
    </row>
    <row r="33" spans="1:12" ht="30" x14ac:dyDescent="0.25">
      <c r="A33" s="3">
        <v>27</v>
      </c>
      <c r="B33" s="14" t="s">
        <v>35</v>
      </c>
      <c r="C33" s="3" t="s">
        <v>198</v>
      </c>
      <c r="D33" s="3">
        <v>19.68</v>
      </c>
      <c r="E33" s="16">
        <v>1999</v>
      </c>
      <c r="F33" s="4" t="s">
        <v>9</v>
      </c>
      <c r="G33" s="3" t="s">
        <v>17</v>
      </c>
      <c r="H33" s="10">
        <v>480</v>
      </c>
      <c r="I33" s="10">
        <f t="shared" si="4"/>
        <v>5166.8160000000007</v>
      </c>
      <c r="J33" s="20">
        <v>375</v>
      </c>
      <c r="K33" s="20">
        <v>390</v>
      </c>
      <c r="L33" s="20">
        <f t="shared" si="6"/>
        <v>2015058.2400000002</v>
      </c>
    </row>
    <row r="34" spans="1:12" ht="30" x14ac:dyDescent="0.25">
      <c r="A34" s="3">
        <v>28</v>
      </c>
      <c r="B34" s="18" t="s">
        <v>37</v>
      </c>
      <c r="C34" s="3" t="s">
        <v>198</v>
      </c>
      <c r="D34" s="3">
        <v>14.76</v>
      </c>
      <c r="E34" s="16">
        <v>2002</v>
      </c>
      <c r="F34" s="4" t="s">
        <v>9</v>
      </c>
      <c r="G34" s="3" t="s">
        <v>17</v>
      </c>
      <c r="H34" s="10">
        <v>129.5</v>
      </c>
      <c r="I34" s="10">
        <f t="shared" si="4"/>
        <v>1393.9639000000002</v>
      </c>
      <c r="J34" s="20">
        <v>400</v>
      </c>
      <c r="K34" s="20">
        <v>410</v>
      </c>
      <c r="L34" s="20">
        <f t="shared" si="6"/>
        <v>571525.19900000002</v>
      </c>
    </row>
    <row r="35" spans="1:12" ht="30" x14ac:dyDescent="0.25">
      <c r="A35" s="3">
        <v>29</v>
      </c>
      <c r="B35" s="18" t="s">
        <v>38</v>
      </c>
      <c r="C35" s="3" t="s">
        <v>198</v>
      </c>
      <c r="D35" s="3">
        <v>14.76</v>
      </c>
      <c r="E35" s="16">
        <v>2002</v>
      </c>
      <c r="F35" s="4" t="s">
        <v>6</v>
      </c>
      <c r="G35" s="3" t="s">
        <v>17</v>
      </c>
      <c r="H35" s="10">
        <v>155.80000000000001</v>
      </c>
      <c r="I35" s="10">
        <f t="shared" si="4"/>
        <v>1677.0623600000001</v>
      </c>
      <c r="J35" s="20">
        <v>400</v>
      </c>
      <c r="K35" s="20">
        <v>410</v>
      </c>
      <c r="L35" s="20">
        <f t="shared" si="6"/>
        <v>687595.56760000007</v>
      </c>
    </row>
    <row r="36" spans="1:12" ht="30" x14ac:dyDescent="0.25">
      <c r="A36" s="3">
        <v>30</v>
      </c>
      <c r="B36" s="14" t="s">
        <v>39</v>
      </c>
      <c r="C36" s="3" t="s">
        <v>198</v>
      </c>
      <c r="D36" s="3">
        <v>19.68</v>
      </c>
      <c r="E36" s="16">
        <v>1973</v>
      </c>
      <c r="F36" s="4" t="s">
        <v>9</v>
      </c>
      <c r="G36" s="3" t="s">
        <v>17</v>
      </c>
      <c r="H36" s="10">
        <v>420</v>
      </c>
      <c r="I36" s="10">
        <f t="shared" si="4"/>
        <v>4520.9639999999999</v>
      </c>
      <c r="J36" s="20">
        <v>100</v>
      </c>
      <c r="K36" s="20">
        <v>105</v>
      </c>
      <c r="L36" s="20">
        <f t="shared" si="6"/>
        <v>474701.22</v>
      </c>
    </row>
    <row r="37" spans="1:12" ht="30" x14ac:dyDescent="0.25">
      <c r="A37" s="3">
        <v>31</v>
      </c>
      <c r="B37" s="14" t="s">
        <v>40</v>
      </c>
      <c r="C37" s="3" t="s">
        <v>198</v>
      </c>
      <c r="D37" s="3">
        <v>19.68</v>
      </c>
      <c r="E37" s="16">
        <v>1988</v>
      </c>
      <c r="F37" s="4" t="s">
        <v>9</v>
      </c>
      <c r="G37" s="3" t="s">
        <v>17</v>
      </c>
      <c r="H37" s="10">
        <v>445.31</v>
      </c>
      <c r="I37" s="10">
        <f t="shared" si="4"/>
        <v>4793.4059020000004</v>
      </c>
      <c r="J37" s="20">
        <v>300</v>
      </c>
      <c r="K37" s="20">
        <v>310</v>
      </c>
      <c r="L37" s="20">
        <f t="shared" si="6"/>
        <v>1485955.8296200002</v>
      </c>
    </row>
    <row r="38" spans="1:12" ht="30" x14ac:dyDescent="0.25">
      <c r="A38" s="3">
        <v>32</v>
      </c>
      <c r="B38" s="18" t="s">
        <v>41</v>
      </c>
      <c r="C38" s="3" t="s">
        <v>198</v>
      </c>
      <c r="D38" s="3">
        <v>19.68</v>
      </c>
      <c r="E38" s="16">
        <v>1986</v>
      </c>
      <c r="F38" s="4" t="s">
        <v>9</v>
      </c>
      <c r="G38" s="3" t="s">
        <v>17</v>
      </c>
      <c r="H38" s="10">
        <v>180.9</v>
      </c>
      <c r="I38" s="10">
        <f t="shared" si="4"/>
        <v>1947.2437800000002</v>
      </c>
      <c r="J38" s="20">
        <v>225</v>
      </c>
      <c r="K38" s="20">
        <v>230</v>
      </c>
      <c r="L38" s="20">
        <f t="shared" si="6"/>
        <v>447866.06940000004</v>
      </c>
    </row>
    <row r="39" spans="1:12" ht="30" x14ac:dyDescent="0.25">
      <c r="A39" s="3">
        <v>33</v>
      </c>
      <c r="B39" s="18" t="s">
        <v>42</v>
      </c>
      <c r="C39" s="3" t="s">
        <v>198</v>
      </c>
      <c r="D39" s="3">
        <v>19.68</v>
      </c>
      <c r="E39" s="16">
        <v>1990</v>
      </c>
      <c r="F39" s="4" t="s">
        <v>6</v>
      </c>
      <c r="G39" s="3" t="s">
        <v>17</v>
      </c>
      <c r="H39" s="10">
        <v>804.69</v>
      </c>
      <c r="I39" s="10">
        <f t="shared" si="4"/>
        <v>8661.8440980000014</v>
      </c>
      <c r="J39" s="20">
        <v>300</v>
      </c>
      <c r="K39" s="20">
        <v>310</v>
      </c>
      <c r="L39" s="20">
        <f t="shared" si="6"/>
        <v>2685171.6703800005</v>
      </c>
    </row>
    <row r="40" spans="1:12" hidden="1" x14ac:dyDescent="0.25">
      <c r="A40" s="3">
        <v>34</v>
      </c>
      <c r="B40" s="14" t="s">
        <v>43</v>
      </c>
      <c r="C40" s="3" t="s">
        <v>198</v>
      </c>
      <c r="D40" s="3">
        <v>13.12</v>
      </c>
      <c r="E40" s="16">
        <v>1986</v>
      </c>
      <c r="F40" s="4" t="s">
        <v>5</v>
      </c>
      <c r="G40" s="3" t="s">
        <v>17</v>
      </c>
      <c r="H40" s="10">
        <v>124</v>
      </c>
      <c r="I40" s="10">
        <f t="shared" si="4"/>
        <v>1334.7608</v>
      </c>
      <c r="J40" s="20">
        <v>250</v>
      </c>
      <c r="K40" s="20"/>
      <c r="L40" s="20">
        <f t="shared" si="1"/>
        <v>333690.2</v>
      </c>
    </row>
    <row r="41" spans="1:12" hidden="1" x14ac:dyDescent="0.25">
      <c r="A41" s="3">
        <v>35</v>
      </c>
      <c r="B41" s="14" t="s">
        <v>44</v>
      </c>
      <c r="C41" s="3" t="s">
        <v>198</v>
      </c>
      <c r="D41" s="3">
        <v>11.48</v>
      </c>
      <c r="E41" s="16">
        <v>1972</v>
      </c>
      <c r="F41" s="4" t="s">
        <v>5</v>
      </c>
      <c r="G41" s="3" t="s">
        <v>17</v>
      </c>
      <c r="H41" s="10">
        <v>112.5</v>
      </c>
      <c r="I41" s="10">
        <f t="shared" si="4"/>
        <v>1210.9725000000001</v>
      </c>
      <c r="J41" s="20">
        <v>150</v>
      </c>
      <c r="K41" s="20"/>
      <c r="L41" s="20">
        <f t="shared" si="1"/>
        <v>181645.875</v>
      </c>
    </row>
    <row r="42" spans="1:12" ht="30" x14ac:dyDescent="0.25">
      <c r="A42" s="3">
        <v>36</v>
      </c>
      <c r="B42" s="14" t="s">
        <v>45</v>
      </c>
      <c r="C42" s="3" t="s">
        <v>198</v>
      </c>
      <c r="D42" s="3">
        <v>16.399999999999999</v>
      </c>
      <c r="E42" s="16">
        <v>1972</v>
      </c>
      <c r="F42" s="4" t="s">
        <v>6</v>
      </c>
      <c r="G42" s="3" t="s">
        <v>17</v>
      </c>
      <c r="H42" s="10">
        <v>65.25</v>
      </c>
      <c r="I42" s="10">
        <f t="shared" si="4"/>
        <v>702.36405000000002</v>
      </c>
      <c r="J42" s="20">
        <v>100</v>
      </c>
      <c r="K42" s="20">
        <v>105</v>
      </c>
      <c r="L42" s="20">
        <f>I42*K42</f>
        <v>73748.225250000003</v>
      </c>
    </row>
    <row r="43" spans="1:12" ht="30" hidden="1" x14ac:dyDescent="0.25">
      <c r="A43" s="3">
        <v>37</v>
      </c>
      <c r="B43" s="18" t="s">
        <v>46</v>
      </c>
      <c r="C43" s="3" t="s">
        <v>198</v>
      </c>
      <c r="D43" s="3">
        <v>11.48</v>
      </c>
      <c r="E43" s="16">
        <v>1972</v>
      </c>
      <c r="F43" s="4" t="s">
        <v>10</v>
      </c>
      <c r="G43" s="3" t="s">
        <v>17</v>
      </c>
      <c r="H43" s="10">
        <v>180</v>
      </c>
      <c r="I43" s="10">
        <f t="shared" si="4"/>
        <v>1937.556</v>
      </c>
      <c r="J43" s="20">
        <v>200</v>
      </c>
      <c r="K43" s="20"/>
      <c r="L43" s="20">
        <f t="shared" si="1"/>
        <v>387511.2</v>
      </c>
    </row>
    <row r="44" spans="1:12" ht="30" hidden="1" x14ac:dyDescent="0.25">
      <c r="A44" s="3">
        <v>38</v>
      </c>
      <c r="B44" s="18" t="s">
        <v>47</v>
      </c>
      <c r="C44" s="3" t="s">
        <v>198</v>
      </c>
      <c r="D44" s="3">
        <v>11.48</v>
      </c>
      <c r="E44" s="16">
        <v>2008</v>
      </c>
      <c r="F44" s="4" t="s">
        <v>10</v>
      </c>
      <c r="G44" s="3" t="s">
        <v>17</v>
      </c>
      <c r="H44" s="10">
        <v>35.130000000000003</v>
      </c>
      <c r="I44" s="10">
        <f t="shared" si="4"/>
        <v>378.14634600000005</v>
      </c>
      <c r="J44" s="20">
        <v>750</v>
      </c>
      <c r="K44" s="20"/>
      <c r="L44" s="20">
        <f t="shared" si="1"/>
        <v>283609.75950000004</v>
      </c>
    </row>
    <row r="45" spans="1:12" ht="30" hidden="1" x14ac:dyDescent="0.25">
      <c r="A45" s="3">
        <v>39</v>
      </c>
      <c r="B45" s="14" t="s">
        <v>48</v>
      </c>
      <c r="C45" s="3" t="s">
        <v>198</v>
      </c>
      <c r="D45" s="3">
        <v>16.399999999999999</v>
      </c>
      <c r="E45" s="16">
        <v>1972</v>
      </c>
      <c r="F45" s="4" t="s">
        <v>10</v>
      </c>
      <c r="G45" s="3" t="s">
        <v>17</v>
      </c>
      <c r="H45" s="10">
        <v>180</v>
      </c>
      <c r="I45" s="10">
        <f t="shared" si="4"/>
        <v>1937.556</v>
      </c>
      <c r="J45" s="20">
        <v>200</v>
      </c>
      <c r="K45" s="20"/>
      <c r="L45" s="20">
        <f t="shared" si="1"/>
        <v>387511.2</v>
      </c>
    </row>
    <row r="46" spans="1:12" ht="30" hidden="1" x14ac:dyDescent="0.25">
      <c r="A46" s="3">
        <v>40</v>
      </c>
      <c r="B46" s="14" t="s">
        <v>15</v>
      </c>
      <c r="C46" s="3" t="s">
        <v>198</v>
      </c>
      <c r="D46" s="3">
        <v>16.399999999999999</v>
      </c>
      <c r="E46" s="17">
        <v>1972</v>
      </c>
      <c r="F46" s="4" t="s">
        <v>10</v>
      </c>
      <c r="G46" s="3" t="s">
        <v>17</v>
      </c>
      <c r="H46" s="10">
        <v>112.36</v>
      </c>
      <c r="I46" s="10">
        <f t="shared" si="4"/>
        <v>1209.465512</v>
      </c>
      <c r="J46" s="20">
        <v>200</v>
      </c>
      <c r="K46" s="20"/>
      <c r="L46" s="20">
        <f t="shared" si="1"/>
        <v>241893.1024</v>
      </c>
    </row>
    <row r="47" spans="1:12" ht="30" x14ac:dyDescent="0.25">
      <c r="A47" s="3">
        <v>41</v>
      </c>
      <c r="B47" s="14" t="s">
        <v>49</v>
      </c>
      <c r="C47" s="3" t="s">
        <v>198</v>
      </c>
      <c r="D47" s="3">
        <v>11.48</v>
      </c>
      <c r="E47" s="17">
        <v>1991</v>
      </c>
      <c r="F47" s="4" t="s">
        <v>6</v>
      </c>
      <c r="G47" s="3" t="s">
        <v>17</v>
      </c>
      <c r="H47" s="10">
        <v>69.89</v>
      </c>
      <c r="I47" s="10">
        <f t="shared" si="4"/>
        <v>752.3099380000001</v>
      </c>
      <c r="J47" s="20">
        <v>300</v>
      </c>
      <c r="K47" s="20">
        <v>310</v>
      </c>
      <c r="L47" s="20">
        <f t="shared" ref="L47:L59" si="7">I47*K47</f>
        <v>233216.08078000002</v>
      </c>
    </row>
    <row r="48" spans="1:12" ht="30" x14ac:dyDescent="0.25">
      <c r="A48" s="3">
        <v>42</v>
      </c>
      <c r="B48" s="14" t="s">
        <v>50</v>
      </c>
      <c r="C48" s="3" t="s">
        <v>198</v>
      </c>
      <c r="D48" s="3">
        <v>19.68</v>
      </c>
      <c r="E48" s="16">
        <v>1992</v>
      </c>
      <c r="F48" s="4" t="s">
        <v>9</v>
      </c>
      <c r="G48" s="3" t="s">
        <v>17</v>
      </c>
      <c r="H48" s="10">
        <v>751.19</v>
      </c>
      <c r="I48" s="10">
        <f>10.7642*H48</f>
        <v>8085.9593980000009</v>
      </c>
      <c r="J48" s="20">
        <v>325</v>
      </c>
      <c r="K48" s="20">
        <v>335</v>
      </c>
      <c r="L48" s="20">
        <f t="shared" si="7"/>
        <v>2708796.3983300002</v>
      </c>
    </row>
    <row r="49" spans="1:12" ht="30" x14ac:dyDescent="0.25">
      <c r="A49" s="3">
        <v>43</v>
      </c>
      <c r="B49" s="14" t="s">
        <v>51</v>
      </c>
      <c r="C49" s="3" t="s">
        <v>198</v>
      </c>
      <c r="D49" s="3">
        <v>16.399999999999999</v>
      </c>
      <c r="E49" s="16">
        <v>1992</v>
      </c>
      <c r="F49" s="4" t="s">
        <v>7</v>
      </c>
      <c r="G49" s="3" t="s">
        <v>17</v>
      </c>
      <c r="H49" s="10">
        <v>75</v>
      </c>
      <c r="I49" s="10">
        <f t="shared" ref="I49:I88" si="8">10.7642*H49</f>
        <v>807.31500000000005</v>
      </c>
      <c r="J49" s="20">
        <v>325</v>
      </c>
      <c r="K49" s="20">
        <v>335</v>
      </c>
      <c r="L49" s="20">
        <f t="shared" si="7"/>
        <v>270450.52500000002</v>
      </c>
    </row>
    <row r="50" spans="1:12" ht="30" x14ac:dyDescent="0.25">
      <c r="A50" s="3">
        <v>44</v>
      </c>
      <c r="B50" s="18" t="s">
        <v>52</v>
      </c>
      <c r="C50" s="3" t="s">
        <v>198</v>
      </c>
      <c r="D50" s="3">
        <v>16.399999999999999</v>
      </c>
      <c r="E50" s="16">
        <v>1993</v>
      </c>
      <c r="F50" s="4" t="s">
        <v>9</v>
      </c>
      <c r="G50" s="3" t="s">
        <v>17</v>
      </c>
      <c r="H50" s="10">
        <v>416</v>
      </c>
      <c r="I50" s="10">
        <f t="shared" si="8"/>
        <v>4477.9072000000006</v>
      </c>
      <c r="J50" s="20">
        <v>325</v>
      </c>
      <c r="K50" s="20">
        <v>335</v>
      </c>
      <c r="L50" s="20">
        <f t="shared" si="7"/>
        <v>1500098.9120000002</v>
      </c>
    </row>
    <row r="51" spans="1:12" ht="30" x14ac:dyDescent="0.25">
      <c r="A51" s="3">
        <v>45</v>
      </c>
      <c r="B51" s="14" t="s">
        <v>53</v>
      </c>
      <c r="C51" s="3" t="s">
        <v>198</v>
      </c>
      <c r="D51" s="3">
        <v>16.399999999999999</v>
      </c>
      <c r="E51" s="16">
        <v>1985</v>
      </c>
      <c r="F51" s="4" t="s">
        <v>9</v>
      </c>
      <c r="G51" s="3" t="s">
        <v>17</v>
      </c>
      <c r="H51" s="10">
        <v>219.04</v>
      </c>
      <c r="I51" s="10">
        <f t="shared" si="8"/>
        <v>2357.7903679999999</v>
      </c>
      <c r="J51" s="20">
        <v>225</v>
      </c>
      <c r="K51" s="20">
        <v>230</v>
      </c>
      <c r="L51" s="20">
        <f t="shared" si="7"/>
        <v>542291.78463999997</v>
      </c>
    </row>
    <row r="52" spans="1:12" ht="30" x14ac:dyDescent="0.25">
      <c r="A52" s="3">
        <v>46</v>
      </c>
      <c r="B52" s="18" t="s">
        <v>54</v>
      </c>
      <c r="C52" s="3" t="s">
        <v>198</v>
      </c>
      <c r="D52" s="3">
        <v>11.48</v>
      </c>
      <c r="E52" s="16">
        <v>1985</v>
      </c>
      <c r="F52" s="4" t="s">
        <v>6</v>
      </c>
      <c r="G52" s="3" t="s">
        <v>17</v>
      </c>
      <c r="H52" s="10">
        <v>30</v>
      </c>
      <c r="I52" s="10">
        <f t="shared" si="8"/>
        <v>322.92600000000004</v>
      </c>
      <c r="J52" s="20">
        <v>225</v>
      </c>
      <c r="K52" s="20">
        <v>230</v>
      </c>
      <c r="L52" s="20">
        <f t="shared" si="7"/>
        <v>74272.98000000001</v>
      </c>
    </row>
    <row r="53" spans="1:12" ht="30" x14ac:dyDescent="0.25">
      <c r="A53" s="3">
        <v>47</v>
      </c>
      <c r="B53" s="14" t="s">
        <v>55</v>
      </c>
      <c r="C53" s="3" t="s">
        <v>198</v>
      </c>
      <c r="D53" s="3">
        <v>16.399999999999999</v>
      </c>
      <c r="E53" s="16">
        <v>1992</v>
      </c>
      <c r="F53" s="4" t="s">
        <v>9</v>
      </c>
      <c r="G53" s="3" t="s">
        <v>17</v>
      </c>
      <c r="H53" s="10">
        <v>765</v>
      </c>
      <c r="I53" s="10">
        <f t="shared" si="8"/>
        <v>8234.6130000000012</v>
      </c>
      <c r="J53" s="20">
        <v>325</v>
      </c>
      <c r="K53" s="20">
        <v>335</v>
      </c>
      <c r="L53" s="20">
        <f t="shared" si="7"/>
        <v>2758595.3550000004</v>
      </c>
    </row>
    <row r="54" spans="1:12" ht="30" x14ac:dyDescent="0.25">
      <c r="A54" s="3">
        <v>48</v>
      </c>
      <c r="B54" s="14" t="s">
        <v>56</v>
      </c>
      <c r="C54" s="3" t="s">
        <v>198</v>
      </c>
      <c r="D54" s="3">
        <v>16.399999999999999</v>
      </c>
      <c r="E54" s="16">
        <v>1989</v>
      </c>
      <c r="F54" s="4" t="s">
        <v>9</v>
      </c>
      <c r="G54" s="3" t="s">
        <v>17</v>
      </c>
      <c r="H54" s="10">
        <v>425</v>
      </c>
      <c r="I54" s="10">
        <f t="shared" si="8"/>
        <v>4574.7849999999999</v>
      </c>
      <c r="J54" s="20">
        <v>300</v>
      </c>
      <c r="K54" s="20">
        <v>310</v>
      </c>
      <c r="L54" s="20">
        <f t="shared" si="7"/>
        <v>1418183.3499999999</v>
      </c>
    </row>
    <row r="55" spans="1:12" ht="30" x14ac:dyDescent="0.25">
      <c r="A55" s="3">
        <v>49</v>
      </c>
      <c r="B55" s="14" t="s">
        <v>57</v>
      </c>
      <c r="C55" s="3" t="s">
        <v>198</v>
      </c>
      <c r="D55" s="3">
        <v>14.76</v>
      </c>
      <c r="E55" s="16">
        <v>2004</v>
      </c>
      <c r="F55" s="4" t="s">
        <v>9</v>
      </c>
      <c r="G55" s="3" t="s">
        <v>17</v>
      </c>
      <c r="H55" s="10">
        <v>1160</v>
      </c>
      <c r="I55" s="10">
        <f t="shared" si="8"/>
        <v>12486.472000000002</v>
      </c>
      <c r="J55" s="20">
        <v>425</v>
      </c>
      <c r="K55" s="20">
        <v>440</v>
      </c>
      <c r="L55" s="20">
        <f t="shared" si="7"/>
        <v>5494047.6800000006</v>
      </c>
    </row>
    <row r="56" spans="1:12" ht="30" x14ac:dyDescent="0.25">
      <c r="A56" s="3">
        <v>50</v>
      </c>
      <c r="B56" s="14" t="s">
        <v>58</v>
      </c>
      <c r="C56" s="3" t="s">
        <v>198</v>
      </c>
      <c r="D56" s="3">
        <v>11.48</v>
      </c>
      <c r="E56" s="16">
        <v>2009</v>
      </c>
      <c r="F56" s="4" t="s">
        <v>6</v>
      </c>
      <c r="G56" s="3" t="s">
        <v>17</v>
      </c>
      <c r="H56" s="10">
        <v>107.1</v>
      </c>
      <c r="I56" s="10">
        <f t="shared" si="8"/>
        <v>1152.84582</v>
      </c>
      <c r="J56" s="20">
        <v>550</v>
      </c>
      <c r="K56" s="20">
        <v>570</v>
      </c>
      <c r="L56" s="20">
        <f t="shared" si="7"/>
        <v>657122.11739999999</v>
      </c>
    </row>
    <row r="57" spans="1:12" ht="30" x14ac:dyDescent="0.25">
      <c r="A57" s="3">
        <v>51</v>
      </c>
      <c r="B57" s="14" t="s">
        <v>59</v>
      </c>
      <c r="C57" s="3" t="s">
        <v>198</v>
      </c>
      <c r="D57" s="3">
        <v>19.68</v>
      </c>
      <c r="E57" s="16">
        <v>2011</v>
      </c>
      <c r="F57" s="4" t="s">
        <v>6</v>
      </c>
      <c r="G57" s="3" t="s">
        <v>17</v>
      </c>
      <c r="H57" s="10">
        <v>150</v>
      </c>
      <c r="I57" s="10">
        <f t="shared" si="8"/>
        <v>1614.63</v>
      </c>
      <c r="J57" s="20">
        <v>600</v>
      </c>
      <c r="K57" s="20">
        <v>620</v>
      </c>
      <c r="L57" s="20">
        <f t="shared" si="7"/>
        <v>1001070.6000000001</v>
      </c>
    </row>
    <row r="58" spans="1:12" ht="30" x14ac:dyDescent="0.25">
      <c r="A58" s="3">
        <v>52</v>
      </c>
      <c r="B58" s="14" t="s">
        <v>60</v>
      </c>
      <c r="C58" s="3" t="s">
        <v>198</v>
      </c>
      <c r="D58" s="3">
        <v>9.84</v>
      </c>
      <c r="E58" s="16">
        <v>2011</v>
      </c>
      <c r="F58" s="4" t="s">
        <v>6</v>
      </c>
      <c r="G58" s="3" t="s">
        <v>17</v>
      </c>
      <c r="H58" s="10">
        <v>101.25</v>
      </c>
      <c r="I58" s="10">
        <f t="shared" si="8"/>
        <v>1089.8752500000001</v>
      </c>
      <c r="J58" s="20">
        <v>600</v>
      </c>
      <c r="K58" s="20">
        <v>620</v>
      </c>
      <c r="L58" s="20">
        <f t="shared" si="7"/>
        <v>675722.65500000003</v>
      </c>
    </row>
    <row r="59" spans="1:12" ht="30" x14ac:dyDescent="0.25">
      <c r="A59" s="3">
        <v>53</v>
      </c>
      <c r="B59" s="14" t="s">
        <v>61</v>
      </c>
      <c r="C59" s="3" t="s">
        <v>198</v>
      </c>
      <c r="D59" s="3">
        <v>19.68</v>
      </c>
      <c r="E59" s="16">
        <v>1988</v>
      </c>
      <c r="F59" s="4" t="s">
        <v>9</v>
      </c>
      <c r="G59" s="3" t="s">
        <v>17</v>
      </c>
      <c r="H59" s="10">
        <v>2000</v>
      </c>
      <c r="I59" s="10">
        <f t="shared" si="8"/>
        <v>21528.400000000001</v>
      </c>
      <c r="J59" s="20">
        <v>300</v>
      </c>
      <c r="K59" s="20">
        <v>310</v>
      </c>
      <c r="L59" s="20">
        <f t="shared" si="7"/>
        <v>6673804</v>
      </c>
    </row>
    <row r="60" spans="1:12" hidden="1" x14ac:dyDescent="0.25">
      <c r="A60" s="3">
        <v>54</v>
      </c>
      <c r="B60" s="14" t="s">
        <v>62</v>
      </c>
      <c r="C60" s="3" t="s">
        <v>198</v>
      </c>
      <c r="D60" s="3">
        <v>8.1999999999999993</v>
      </c>
      <c r="E60" s="16">
        <v>1992</v>
      </c>
      <c r="F60" s="4" t="s">
        <v>5</v>
      </c>
      <c r="G60" s="3" t="s">
        <v>17</v>
      </c>
      <c r="H60" s="10">
        <v>200</v>
      </c>
      <c r="I60" s="10">
        <f t="shared" si="8"/>
        <v>2152.84</v>
      </c>
      <c r="J60" s="20">
        <v>325</v>
      </c>
      <c r="K60" s="20"/>
      <c r="L60" s="20">
        <f t="shared" si="1"/>
        <v>699673</v>
      </c>
    </row>
    <row r="61" spans="1:12" ht="30" x14ac:dyDescent="0.25">
      <c r="A61" s="3">
        <v>55</v>
      </c>
      <c r="B61" s="14" t="s">
        <v>63</v>
      </c>
      <c r="C61" s="3" t="s">
        <v>198</v>
      </c>
      <c r="D61" s="3">
        <v>19.68</v>
      </c>
      <c r="E61" s="16">
        <v>1992</v>
      </c>
      <c r="F61" s="4" t="s">
        <v>9</v>
      </c>
      <c r="G61" s="3" t="s">
        <v>17</v>
      </c>
      <c r="H61" s="10">
        <v>2200</v>
      </c>
      <c r="I61" s="10">
        <f t="shared" si="8"/>
        <v>23681.24</v>
      </c>
      <c r="J61" s="20">
        <v>325</v>
      </c>
      <c r="K61" s="20">
        <v>335</v>
      </c>
      <c r="L61" s="20">
        <f t="shared" ref="L61:L69" si="9">I61*K61</f>
        <v>7933215.4000000004</v>
      </c>
    </row>
    <row r="62" spans="1:12" ht="30" x14ac:dyDescent="0.25">
      <c r="A62" s="3">
        <v>56</v>
      </c>
      <c r="B62" s="14" t="s">
        <v>64</v>
      </c>
      <c r="C62" s="3" t="s">
        <v>198</v>
      </c>
      <c r="D62" s="3">
        <v>19.68</v>
      </c>
      <c r="E62" s="16">
        <v>1999</v>
      </c>
      <c r="F62" s="4" t="s">
        <v>9</v>
      </c>
      <c r="G62" s="3" t="s">
        <v>17</v>
      </c>
      <c r="H62" s="10">
        <v>475.2</v>
      </c>
      <c r="I62" s="10">
        <f t="shared" si="8"/>
        <v>5115.1478400000005</v>
      </c>
      <c r="J62" s="20">
        <v>375</v>
      </c>
      <c r="K62" s="20">
        <v>390</v>
      </c>
      <c r="L62" s="20">
        <f t="shared" si="9"/>
        <v>1994907.6576000003</v>
      </c>
    </row>
    <row r="63" spans="1:12" ht="30" x14ac:dyDescent="0.25">
      <c r="A63" s="3">
        <v>57</v>
      </c>
      <c r="B63" s="14" t="s">
        <v>65</v>
      </c>
      <c r="C63" s="3" t="s">
        <v>198</v>
      </c>
      <c r="D63" s="3">
        <v>19.68</v>
      </c>
      <c r="E63" s="16">
        <v>1994</v>
      </c>
      <c r="F63" s="4" t="s">
        <v>9</v>
      </c>
      <c r="G63" s="3" t="s">
        <v>17</v>
      </c>
      <c r="H63" s="10">
        <v>212</v>
      </c>
      <c r="I63" s="10">
        <f t="shared" si="8"/>
        <v>2282.0104000000001</v>
      </c>
      <c r="J63" s="20">
        <v>325</v>
      </c>
      <c r="K63" s="20">
        <v>335</v>
      </c>
      <c r="L63" s="20">
        <f t="shared" si="9"/>
        <v>764473.48400000005</v>
      </c>
    </row>
    <row r="64" spans="1:12" ht="30" x14ac:dyDescent="0.25">
      <c r="A64" s="3">
        <v>58</v>
      </c>
      <c r="B64" s="14" t="s">
        <v>65</v>
      </c>
      <c r="C64" s="3" t="s">
        <v>198</v>
      </c>
      <c r="D64" s="3">
        <v>16.399999999999999</v>
      </c>
      <c r="E64" s="16">
        <v>1994</v>
      </c>
      <c r="F64" s="4" t="s">
        <v>9</v>
      </c>
      <c r="G64" s="3" t="s">
        <v>17</v>
      </c>
      <c r="H64" s="10">
        <v>136.63999999999999</v>
      </c>
      <c r="I64" s="10">
        <f t="shared" si="8"/>
        <v>1470.8202879999999</v>
      </c>
      <c r="J64" s="20">
        <v>325</v>
      </c>
      <c r="K64" s="20">
        <v>335</v>
      </c>
      <c r="L64" s="20">
        <f t="shared" si="9"/>
        <v>492724.79647999996</v>
      </c>
    </row>
    <row r="65" spans="1:12" ht="30" x14ac:dyDescent="0.25">
      <c r="A65" s="3">
        <v>59</v>
      </c>
      <c r="B65" s="14" t="s">
        <v>65</v>
      </c>
      <c r="C65" s="3" t="s">
        <v>198</v>
      </c>
      <c r="D65" s="3">
        <v>16.399999999999999</v>
      </c>
      <c r="E65" s="16">
        <v>1994</v>
      </c>
      <c r="F65" s="4" t="s">
        <v>9</v>
      </c>
      <c r="G65" s="3" t="s">
        <v>17</v>
      </c>
      <c r="H65" s="10">
        <v>266.58</v>
      </c>
      <c r="I65" s="10">
        <f t="shared" si="8"/>
        <v>2869.5204359999998</v>
      </c>
      <c r="J65" s="20">
        <v>325</v>
      </c>
      <c r="K65" s="20">
        <v>335</v>
      </c>
      <c r="L65" s="20">
        <f t="shared" si="9"/>
        <v>961289.34605999989</v>
      </c>
    </row>
    <row r="66" spans="1:12" ht="30" x14ac:dyDescent="0.25">
      <c r="A66" s="3">
        <v>60</v>
      </c>
      <c r="B66" s="14" t="s">
        <v>66</v>
      </c>
      <c r="C66" s="3" t="s">
        <v>198</v>
      </c>
      <c r="D66" s="3">
        <v>16.399999999999999</v>
      </c>
      <c r="E66" s="16">
        <v>1994</v>
      </c>
      <c r="F66" s="4" t="s">
        <v>9</v>
      </c>
      <c r="G66" s="3" t="s">
        <v>17</v>
      </c>
      <c r="H66" s="10">
        <v>1500</v>
      </c>
      <c r="I66" s="10">
        <f t="shared" si="8"/>
        <v>16146.300000000001</v>
      </c>
      <c r="J66" s="20">
        <v>325</v>
      </c>
      <c r="K66" s="20">
        <v>335</v>
      </c>
      <c r="L66" s="20">
        <f t="shared" si="9"/>
        <v>5409010.5</v>
      </c>
    </row>
    <row r="67" spans="1:12" ht="30" x14ac:dyDescent="0.25">
      <c r="A67" s="3">
        <v>61</v>
      </c>
      <c r="B67" s="14" t="s">
        <v>67</v>
      </c>
      <c r="C67" s="3" t="s">
        <v>198</v>
      </c>
      <c r="D67" s="3">
        <v>29.52</v>
      </c>
      <c r="E67" s="16">
        <v>1993</v>
      </c>
      <c r="F67" s="4" t="s">
        <v>9</v>
      </c>
      <c r="G67" s="3" t="s">
        <v>17</v>
      </c>
      <c r="H67" s="10">
        <v>300</v>
      </c>
      <c r="I67" s="10">
        <f t="shared" si="8"/>
        <v>3229.26</v>
      </c>
      <c r="J67" s="20">
        <v>325</v>
      </c>
      <c r="K67" s="20">
        <v>335</v>
      </c>
      <c r="L67" s="20">
        <f t="shared" si="9"/>
        <v>1081802.1000000001</v>
      </c>
    </row>
    <row r="68" spans="1:12" ht="30" x14ac:dyDescent="0.25">
      <c r="A68" s="3">
        <v>62</v>
      </c>
      <c r="B68" s="14" t="s">
        <v>68</v>
      </c>
      <c r="C68" s="3" t="s">
        <v>198</v>
      </c>
      <c r="D68" s="3">
        <v>29.52</v>
      </c>
      <c r="E68" s="16">
        <v>1993</v>
      </c>
      <c r="F68" s="4" t="s">
        <v>9</v>
      </c>
      <c r="G68" s="3" t="s">
        <v>17</v>
      </c>
      <c r="H68" s="10">
        <v>305.25</v>
      </c>
      <c r="I68" s="10">
        <f t="shared" si="8"/>
        <v>3285.77205</v>
      </c>
      <c r="J68" s="20">
        <v>325</v>
      </c>
      <c r="K68" s="20">
        <v>335</v>
      </c>
      <c r="L68" s="20">
        <f t="shared" si="9"/>
        <v>1100733.6367500001</v>
      </c>
    </row>
    <row r="69" spans="1:12" ht="30" x14ac:dyDescent="0.25">
      <c r="A69" s="3">
        <v>63</v>
      </c>
      <c r="B69" s="14" t="s">
        <v>69</v>
      </c>
      <c r="C69" s="3" t="s">
        <v>198</v>
      </c>
      <c r="D69" s="3">
        <v>16.399999999999999</v>
      </c>
      <c r="E69" s="16">
        <v>1991</v>
      </c>
      <c r="F69" s="4" t="s">
        <v>9</v>
      </c>
      <c r="G69" s="3" t="s">
        <v>17</v>
      </c>
      <c r="H69" s="10">
        <v>1426.37</v>
      </c>
      <c r="I69" s="10">
        <f t="shared" si="8"/>
        <v>15353.731953999999</v>
      </c>
      <c r="J69" s="20">
        <v>300</v>
      </c>
      <c r="K69" s="20">
        <v>310</v>
      </c>
      <c r="L69" s="20">
        <f t="shared" si="9"/>
        <v>4759656.9057399994</v>
      </c>
    </row>
    <row r="70" spans="1:12" ht="30" hidden="1" x14ac:dyDescent="0.25">
      <c r="A70" s="3">
        <v>64</v>
      </c>
      <c r="B70" s="18" t="s">
        <v>70</v>
      </c>
      <c r="C70" s="3" t="s">
        <v>198</v>
      </c>
      <c r="D70" s="3">
        <v>16.399999999999999</v>
      </c>
      <c r="E70" s="16">
        <v>1991</v>
      </c>
      <c r="F70" s="4" t="s">
        <v>10</v>
      </c>
      <c r="G70" s="3" t="s">
        <v>17</v>
      </c>
      <c r="H70" s="10">
        <v>542.62</v>
      </c>
      <c r="I70" s="10">
        <f t="shared" si="8"/>
        <v>5840.8702040000007</v>
      </c>
      <c r="J70" s="20">
        <v>300</v>
      </c>
      <c r="K70" s="20"/>
      <c r="L70" s="20">
        <f t="shared" si="1"/>
        <v>1752261.0612000001</v>
      </c>
    </row>
    <row r="71" spans="1:12" ht="30" hidden="1" x14ac:dyDescent="0.25">
      <c r="A71" s="3">
        <v>65</v>
      </c>
      <c r="B71" s="18" t="s">
        <v>206</v>
      </c>
      <c r="C71" s="3" t="s">
        <v>207</v>
      </c>
      <c r="D71" s="3">
        <v>13.12</v>
      </c>
      <c r="E71" s="16">
        <v>2011</v>
      </c>
      <c r="F71" s="4" t="s">
        <v>10</v>
      </c>
      <c r="G71" s="3" t="s">
        <v>17</v>
      </c>
      <c r="H71" s="10">
        <v>180</v>
      </c>
      <c r="I71" s="10">
        <f t="shared" si="8"/>
        <v>1937.556</v>
      </c>
      <c r="J71" s="20">
        <v>800</v>
      </c>
      <c r="K71" s="20"/>
      <c r="L71" s="20">
        <f t="shared" si="1"/>
        <v>1550044.8</v>
      </c>
    </row>
    <row r="72" spans="1:12" ht="30" x14ac:dyDescent="0.25">
      <c r="A72" s="3">
        <v>66</v>
      </c>
      <c r="B72" s="18" t="s">
        <v>71</v>
      </c>
      <c r="C72" s="3" t="s">
        <v>198</v>
      </c>
      <c r="D72" s="3">
        <v>16.399999999999999</v>
      </c>
      <c r="E72" s="17">
        <v>1991</v>
      </c>
      <c r="F72" s="4" t="s">
        <v>9</v>
      </c>
      <c r="G72" s="3" t="s">
        <v>17</v>
      </c>
      <c r="H72" s="10">
        <v>495</v>
      </c>
      <c r="I72" s="10">
        <f t="shared" si="8"/>
        <v>5328.2790000000005</v>
      </c>
      <c r="J72" s="20">
        <v>300</v>
      </c>
      <c r="K72" s="20">
        <v>310</v>
      </c>
      <c r="L72" s="20">
        <f t="shared" ref="L72:L81" si="10">I72*K72</f>
        <v>1651766.4900000002</v>
      </c>
    </row>
    <row r="73" spans="1:12" ht="30" x14ac:dyDescent="0.25">
      <c r="A73" s="3">
        <v>67</v>
      </c>
      <c r="B73" s="18" t="s">
        <v>72</v>
      </c>
      <c r="C73" s="3" t="s">
        <v>198</v>
      </c>
      <c r="D73" s="3">
        <v>16.399999999999999</v>
      </c>
      <c r="E73" s="17">
        <v>1990</v>
      </c>
      <c r="F73" s="4" t="s">
        <v>9</v>
      </c>
      <c r="G73" s="3" t="s">
        <v>17</v>
      </c>
      <c r="H73" s="10">
        <v>495</v>
      </c>
      <c r="I73" s="10">
        <f t="shared" si="8"/>
        <v>5328.2790000000005</v>
      </c>
      <c r="J73" s="20">
        <v>300</v>
      </c>
      <c r="K73" s="20">
        <v>310</v>
      </c>
      <c r="L73" s="20">
        <f t="shared" si="10"/>
        <v>1651766.4900000002</v>
      </c>
    </row>
    <row r="74" spans="1:12" ht="30" x14ac:dyDescent="0.25">
      <c r="A74" s="3">
        <v>68</v>
      </c>
      <c r="B74" s="18" t="s">
        <v>72</v>
      </c>
      <c r="C74" s="3" t="s">
        <v>198</v>
      </c>
      <c r="D74" s="3">
        <v>16.399999999999999</v>
      </c>
      <c r="E74" s="16">
        <v>1990</v>
      </c>
      <c r="F74" s="4" t="s">
        <v>6</v>
      </c>
      <c r="G74" s="3" t="s">
        <v>17</v>
      </c>
      <c r="H74" s="10">
        <v>375</v>
      </c>
      <c r="I74" s="10">
        <f t="shared" si="8"/>
        <v>4036.5750000000003</v>
      </c>
      <c r="J74" s="20">
        <v>300</v>
      </c>
      <c r="K74" s="20">
        <v>310</v>
      </c>
      <c r="L74" s="20">
        <f t="shared" si="10"/>
        <v>1251338.25</v>
      </c>
    </row>
    <row r="75" spans="1:12" ht="30" x14ac:dyDescent="0.25">
      <c r="A75" s="3">
        <v>69</v>
      </c>
      <c r="B75" s="18" t="s">
        <v>73</v>
      </c>
      <c r="C75" s="3" t="s">
        <v>198</v>
      </c>
      <c r="D75" s="3">
        <v>13.12</v>
      </c>
      <c r="E75" s="16">
        <v>1990</v>
      </c>
      <c r="F75" s="4" t="s">
        <v>6</v>
      </c>
      <c r="G75" s="3" t="s">
        <v>17</v>
      </c>
      <c r="H75" s="10">
        <v>544</v>
      </c>
      <c r="I75" s="10">
        <f t="shared" si="8"/>
        <v>5855.7248</v>
      </c>
      <c r="J75" s="20">
        <v>300</v>
      </c>
      <c r="K75" s="20">
        <v>310</v>
      </c>
      <c r="L75" s="20">
        <f t="shared" si="10"/>
        <v>1815274.6880000001</v>
      </c>
    </row>
    <row r="76" spans="1:12" ht="30" x14ac:dyDescent="0.25">
      <c r="A76" s="3">
        <v>70</v>
      </c>
      <c r="B76" s="18" t="s">
        <v>74</v>
      </c>
      <c r="C76" s="3" t="s">
        <v>198</v>
      </c>
      <c r="D76" s="3">
        <v>16.399999999999999</v>
      </c>
      <c r="E76" s="16">
        <v>1999</v>
      </c>
      <c r="F76" s="4" t="s">
        <v>6</v>
      </c>
      <c r="G76" s="3" t="s">
        <v>17</v>
      </c>
      <c r="H76" s="10">
        <v>124.46</v>
      </c>
      <c r="I76" s="10">
        <f t="shared" si="8"/>
        <v>1339.7123320000001</v>
      </c>
      <c r="J76" s="20">
        <v>375</v>
      </c>
      <c r="K76" s="20">
        <v>390</v>
      </c>
      <c r="L76" s="20">
        <f t="shared" si="10"/>
        <v>522487.80948</v>
      </c>
    </row>
    <row r="77" spans="1:12" ht="30" x14ac:dyDescent="0.25">
      <c r="A77" s="3">
        <v>71</v>
      </c>
      <c r="B77" s="18" t="s">
        <v>74</v>
      </c>
      <c r="C77" s="3" t="s">
        <v>198</v>
      </c>
      <c r="D77" s="3">
        <v>16.399999999999999</v>
      </c>
      <c r="E77" s="16">
        <v>1999</v>
      </c>
      <c r="F77" s="4" t="s">
        <v>6</v>
      </c>
      <c r="G77" s="3" t="s">
        <v>17</v>
      </c>
      <c r="H77" s="10">
        <v>690.1</v>
      </c>
      <c r="I77" s="10">
        <f t="shared" si="8"/>
        <v>7428.374420000001</v>
      </c>
      <c r="J77" s="20">
        <v>375</v>
      </c>
      <c r="K77" s="20">
        <v>390</v>
      </c>
      <c r="L77" s="20">
        <f t="shared" si="10"/>
        <v>2897066.0238000005</v>
      </c>
    </row>
    <row r="78" spans="1:12" ht="30" x14ac:dyDescent="0.25">
      <c r="A78" s="3">
        <v>72</v>
      </c>
      <c r="B78" s="14" t="s">
        <v>75</v>
      </c>
      <c r="C78" s="3" t="s">
        <v>198</v>
      </c>
      <c r="D78" s="3">
        <v>19.68</v>
      </c>
      <c r="E78" s="16">
        <v>1998</v>
      </c>
      <c r="F78" s="4" t="s">
        <v>9</v>
      </c>
      <c r="G78" s="3" t="s">
        <v>17</v>
      </c>
      <c r="H78" s="10">
        <v>600</v>
      </c>
      <c r="I78" s="10">
        <f t="shared" si="8"/>
        <v>6458.52</v>
      </c>
      <c r="J78" s="20">
        <v>350</v>
      </c>
      <c r="K78" s="20">
        <v>360</v>
      </c>
      <c r="L78" s="20">
        <f t="shared" si="10"/>
        <v>2325067.2000000002</v>
      </c>
    </row>
    <row r="79" spans="1:12" ht="30" x14ac:dyDescent="0.25">
      <c r="A79" s="3">
        <v>73</v>
      </c>
      <c r="B79" s="14" t="s">
        <v>76</v>
      </c>
      <c r="C79" s="3" t="s">
        <v>198</v>
      </c>
      <c r="D79" s="3">
        <v>22.96</v>
      </c>
      <c r="E79" s="16">
        <v>1992</v>
      </c>
      <c r="F79" s="4" t="s">
        <v>9</v>
      </c>
      <c r="G79" s="3" t="s">
        <v>17</v>
      </c>
      <c r="H79" s="10">
        <v>740</v>
      </c>
      <c r="I79" s="10">
        <f t="shared" si="8"/>
        <v>7965.5080000000007</v>
      </c>
      <c r="J79" s="20">
        <v>325</v>
      </c>
      <c r="K79" s="20">
        <v>335</v>
      </c>
      <c r="L79" s="20">
        <f t="shared" si="10"/>
        <v>2668445.1800000002</v>
      </c>
    </row>
    <row r="80" spans="1:12" ht="30" x14ac:dyDescent="0.25">
      <c r="A80" s="3">
        <v>74</v>
      </c>
      <c r="B80" s="14" t="s">
        <v>76</v>
      </c>
      <c r="C80" s="3" t="s">
        <v>198</v>
      </c>
      <c r="D80" s="3">
        <v>22.96</v>
      </c>
      <c r="E80" s="16">
        <v>1998</v>
      </c>
      <c r="F80" s="4" t="s">
        <v>9</v>
      </c>
      <c r="G80" s="3" t="s">
        <v>17</v>
      </c>
      <c r="H80" s="10">
        <v>120</v>
      </c>
      <c r="I80" s="10">
        <f t="shared" si="8"/>
        <v>1291.7040000000002</v>
      </c>
      <c r="J80" s="20">
        <v>350</v>
      </c>
      <c r="K80" s="20">
        <v>360</v>
      </c>
      <c r="L80" s="20">
        <f t="shared" si="10"/>
        <v>465013.44000000006</v>
      </c>
    </row>
    <row r="81" spans="1:12" ht="30" x14ac:dyDescent="0.25">
      <c r="A81" s="3">
        <v>75</v>
      </c>
      <c r="B81" s="14" t="s">
        <v>77</v>
      </c>
      <c r="C81" s="3" t="s">
        <v>198</v>
      </c>
      <c r="D81" s="3">
        <v>14.76</v>
      </c>
      <c r="E81" s="16">
        <v>1992</v>
      </c>
      <c r="F81" s="4" t="s">
        <v>6</v>
      </c>
      <c r="G81" s="3" t="s">
        <v>17</v>
      </c>
      <c r="H81" s="10">
        <v>400</v>
      </c>
      <c r="I81" s="10">
        <f t="shared" si="8"/>
        <v>4305.68</v>
      </c>
      <c r="J81" s="20">
        <v>325</v>
      </c>
      <c r="K81" s="20">
        <v>335</v>
      </c>
      <c r="L81" s="20">
        <f t="shared" si="10"/>
        <v>1442402.8</v>
      </c>
    </row>
    <row r="82" spans="1:12" ht="30" hidden="1" x14ac:dyDescent="0.25">
      <c r="A82" s="3">
        <v>76</v>
      </c>
      <c r="B82" s="18" t="s">
        <v>16</v>
      </c>
      <c r="C82" s="3" t="s">
        <v>198</v>
      </c>
      <c r="D82" s="3">
        <v>13.12</v>
      </c>
      <c r="E82" s="16">
        <v>2009</v>
      </c>
      <c r="F82" s="4" t="s">
        <v>10</v>
      </c>
      <c r="G82" s="3" t="s">
        <v>17</v>
      </c>
      <c r="H82" s="10">
        <v>36</v>
      </c>
      <c r="I82" s="10">
        <f t="shared" si="8"/>
        <v>387.51120000000003</v>
      </c>
      <c r="J82" s="20">
        <v>750</v>
      </c>
      <c r="K82" s="20"/>
      <c r="L82" s="20">
        <f t="shared" ref="L72:L135" si="11">I82*J82</f>
        <v>290633.40000000002</v>
      </c>
    </row>
    <row r="83" spans="1:12" ht="30" x14ac:dyDescent="0.25">
      <c r="A83" s="3">
        <v>77</v>
      </c>
      <c r="B83" s="14" t="s">
        <v>78</v>
      </c>
      <c r="C83" s="3" t="s">
        <v>198</v>
      </c>
      <c r="D83" s="3">
        <v>9.84</v>
      </c>
      <c r="E83" s="16">
        <v>2008</v>
      </c>
      <c r="F83" s="4" t="s">
        <v>6</v>
      </c>
      <c r="G83" s="3" t="s">
        <v>17</v>
      </c>
      <c r="H83" s="10">
        <v>600</v>
      </c>
      <c r="I83" s="10">
        <f t="shared" si="8"/>
        <v>6458.52</v>
      </c>
      <c r="J83" s="20">
        <v>550</v>
      </c>
      <c r="K83" s="20">
        <v>570</v>
      </c>
      <c r="L83" s="20">
        <f t="shared" ref="L83:L84" si="12">I83*K83</f>
        <v>3681356.4000000004</v>
      </c>
    </row>
    <row r="84" spans="1:12" ht="30" x14ac:dyDescent="0.25">
      <c r="A84" s="3">
        <v>78</v>
      </c>
      <c r="B84" s="14" t="s">
        <v>78</v>
      </c>
      <c r="C84" s="3" t="s">
        <v>198</v>
      </c>
      <c r="D84" s="3">
        <v>9.84</v>
      </c>
      <c r="E84" s="16">
        <v>2008</v>
      </c>
      <c r="F84" s="4" t="s">
        <v>6</v>
      </c>
      <c r="G84" s="3" t="s">
        <v>17</v>
      </c>
      <c r="H84" s="10">
        <v>100</v>
      </c>
      <c r="I84" s="10">
        <f t="shared" si="8"/>
        <v>1076.42</v>
      </c>
      <c r="J84" s="20">
        <v>550</v>
      </c>
      <c r="K84" s="20">
        <v>570</v>
      </c>
      <c r="L84" s="20">
        <f t="shared" si="12"/>
        <v>613559.4</v>
      </c>
    </row>
    <row r="85" spans="1:12" ht="30" hidden="1" x14ac:dyDescent="0.25">
      <c r="A85" s="3">
        <v>79</v>
      </c>
      <c r="B85" s="14" t="s">
        <v>79</v>
      </c>
      <c r="C85" s="3" t="s">
        <v>198</v>
      </c>
      <c r="D85" s="3">
        <v>9.84</v>
      </c>
      <c r="E85" s="16">
        <v>2008</v>
      </c>
      <c r="F85" s="4" t="s">
        <v>10</v>
      </c>
      <c r="G85" s="3" t="s">
        <v>17</v>
      </c>
      <c r="H85" s="10">
        <v>2460</v>
      </c>
      <c r="I85" s="10">
        <f t="shared" si="8"/>
        <v>26479.932000000001</v>
      </c>
      <c r="J85" s="20">
        <v>750</v>
      </c>
      <c r="K85" s="20"/>
      <c r="L85" s="20">
        <f t="shared" si="11"/>
        <v>19859949</v>
      </c>
    </row>
    <row r="86" spans="1:12" ht="30" x14ac:dyDescent="0.25">
      <c r="A86" s="3">
        <v>80</v>
      </c>
      <c r="B86" s="18" t="s">
        <v>80</v>
      </c>
      <c r="C86" s="3" t="s">
        <v>198</v>
      </c>
      <c r="D86" s="3">
        <v>11.48</v>
      </c>
      <c r="E86" s="16">
        <v>1995</v>
      </c>
      <c r="F86" s="4" t="s">
        <v>6</v>
      </c>
      <c r="G86" s="3" t="s">
        <v>17</v>
      </c>
      <c r="H86" s="10">
        <v>70</v>
      </c>
      <c r="I86" s="10">
        <f t="shared" si="8"/>
        <v>753.49400000000003</v>
      </c>
      <c r="J86" s="20">
        <v>325</v>
      </c>
      <c r="K86" s="20">
        <v>335</v>
      </c>
      <c r="L86" s="20">
        <f t="shared" ref="L86:L106" si="13">I86*K86</f>
        <v>252420.49000000002</v>
      </c>
    </row>
    <row r="87" spans="1:12" ht="30" x14ac:dyDescent="0.25">
      <c r="A87" s="3">
        <v>81</v>
      </c>
      <c r="B87" s="14" t="s">
        <v>81</v>
      </c>
      <c r="C87" s="3" t="s">
        <v>198</v>
      </c>
      <c r="D87" s="3">
        <v>16.399999999999999</v>
      </c>
      <c r="E87" s="17">
        <v>1999</v>
      </c>
      <c r="F87" s="4" t="s">
        <v>9</v>
      </c>
      <c r="G87" s="3" t="s">
        <v>17</v>
      </c>
      <c r="H87" s="10">
        <v>1000</v>
      </c>
      <c r="I87" s="10">
        <f t="shared" si="8"/>
        <v>10764.2</v>
      </c>
      <c r="J87" s="20">
        <v>375</v>
      </c>
      <c r="K87" s="20">
        <v>390</v>
      </c>
      <c r="L87" s="20">
        <f t="shared" si="13"/>
        <v>4198038</v>
      </c>
    </row>
    <row r="88" spans="1:12" ht="30" x14ac:dyDescent="0.25">
      <c r="A88" s="3">
        <v>82</v>
      </c>
      <c r="B88" s="14" t="s">
        <v>82</v>
      </c>
      <c r="C88" s="3" t="s">
        <v>198</v>
      </c>
      <c r="D88" s="3">
        <v>16.399999999999999</v>
      </c>
      <c r="E88" s="17">
        <v>1998</v>
      </c>
      <c r="F88" s="4" t="s">
        <v>9</v>
      </c>
      <c r="G88" s="3" t="s">
        <v>17</v>
      </c>
      <c r="H88" s="10">
        <v>679</v>
      </c>
      <c r="I88" s="10">
        <f t="shared" si="8"/>
        <v>7308.8918000000003</v>
      </c>
      <c r="J88" s="20">
        <v>350</v>
      </c>
      <c r="K88" s="20">
        <v>360</v>
      </c>
      <c r="L88" s="20">
        <f t="shared" si="13"/>
        <v>2631201.048</v>
      </c>
    </row>
    <row r="89" spans="1:12" ht="30" x14ac:dyDescent="0.25">
      <c r="A89" s="3">
        <v>83</v>
      </c>
      <c r="B89" s="14" t="s">
        <v>83</v>
      </c>
      <c r="C89" s="3" t="s">
        <v>198</v>
      </c>
      <c r="D89" s="3">
        <v>19.68</v>
      </c>
      <c r="E89" s="16">
        <v>2004</v>
      </c>
      <c r="F89" s="4" t="s">
        <v>9</v>
      </c>
      <c r="G89" s="3" t="s">
        <v>17</v>
      </c>
      <c r="H89" s="10">
        <v>1300</v>
      </c>
      <c r="I89" s="10">
        <f>10.7642*H89</f>
        <v>13993.460000000001</v>
      </c>
      <c r="J89" s="20">
        <v>425</v>
      </c>
      <c r="K89" s="20">
        <v>440</v>
      </c>
      <c r="L89" s="20">
        <f t="shared" si="13"/>
        <v>6157122.4000000004</v>
      </c>
    </row>
    <row r="90" spans="1:12" ht="30" x14ac:dyDescent="0.25">
      <c r="A90" s="3">
        <v>84</v>
      </c>
      <c r="B90" s="38" t="s">
        <v>84</v>
      </c>
      <c r="C90" s="40" t="s">
        <v>198</v>
      </c>
      <c r="D90" s="3">
        <v>14.76</v>
      </c>
      <c r="E90" s="39">
        <v>2005</v>
      </c>
      <c r="F90" s="4" t="s">
        <v>7</v>
      </c>
      <c r="G90" s="3" t="s">
        <v>17</v>
      </c>
      <c r="H90" s="10">
        <v>41.25</v>
      </c>
      <c r="I90" s="10">
        <f t="shared" ref="I90:I129" si="14">10.7642*H90</f>
        <v>444.02325000000002</v>
      </c>
      <c r="J90" s="20">
        <v>425</v>
      </c>
      <c r="K90" s="20">
        <v>440</v>
      </c>
      <c r="L90" s="20">
        <f t="shared" si="13"/>
        <v>195370.23</v>
      </c>
    </row>
    <row r="91" spans="1:12" ht="30" x14ac:dyDescent="0.25">
      <c r="A91" s="3">
        <v>85</v>
      </c>
      <c r="B91" s="38"/>
      <c r="C91" s="40"/>
      <c r="D91" s="3">
        <v>14.76</v>
      </c>
      <c r="E91" s="39"/>
      <c r="F91" s="4" t="s">
        <v>7</v>
      </c>
      <c r="G91" s="3" t="s">
        <v>17</v>
      </c>
      <c r="H91" s="10">
        <v>640</v>
      </c>
      <c r="I91" s="10">
        <f t="shared" si="14"/>
        <v>6889.0880000000006</v>
      </c>
      <c r="J91" s="20">
        <v>425</v>
      </c>
      <c r="K91" s="20">
        <v>440</v>
      </c>
      <c r="L91" s="20">
        <f t="shared" si="13"/>
        <v>3031198.72</v>
      </c>
    </row>
    <row r="92" spans="1:12" ht="30" x14ac:dyDescent="0.25">
      <c r="A92" s="3">
        <v>86</v>
      </c>
      <c r="B92" s="18" t="s">
        <v>85</v>
      </c>
      <c r="C92" s="3" t="s">
        <v>198</v>
      </c>
      <c r="D92" s="3">
        <v>14.76</v>
      </c>
      <c r="E92" s="16">
        <v>2003</v>
      </c>
      <c r="F92" s="4" t="s">
        <v>7</v>
      </c>
      <c r="G92" s="3" t="s">
        <v>17</v>
      </c>
      <c r="H92" s="10">
        <v>721.07</v>
      </c>
      <c r="I92" s="10">
        <f t="shared" si="14"/>
        <v>7761.7416940000012</v>
      </c>
      <c r="J92" s="20">
        <v>400</v>
      </c>
      <c r="K92" s="20">
        <v>410</v>
      </c>
      <c r="L92" s="20">
        <f t="shared" si="13"/>
        <v>3182314.0945400004</v>
      </c>
    </row>
    <row r="93" spans="1:12" ht="30" x14ac:dyDescent="0.25">
      <c r="A93" s="3">
        <v>87</v>
      </c>
      <c r="B93" s="14" t="s">
        <v>86</v>
      </c>
      <c r="C93" s="3" t="s">
        <v>198</v>
      </c>
      <c r="D93" s="3">
        <v>13.12</v>
      </c>
      <c r="E93" s="16">
        <v>1999</v>
      </c>
      <c r="F93" s="4" t="s">
        <v>6</v>
      </c>
      <c r="G93" s="3" t="s">
        <v>17</v>
      </c>
      <c r="H93" s="10">
        <v>983.87</v>
      </c>
      <c r="I93" s="10">
        <f t="shared" si="14"/>
        <v>10590.573454000001</v>
      </c>
      <c r="J93" s="20">
        <v>375</v>
      </c>
      <c r="K93" s="20">
        <v>390</v>
      </c>
      <c r="L93" s="20">
        <f t="shared" si="13"/>
        <v>4130323.6470600003</v>
      </c>
    </row>
    <row r="94" spans="1:12" ht="30" x14ac:dyDescent="0.25">
      <c r="A94" s="3">
        <v>88</v>
      </c>
      <c r="B94" s="18" t="s">
        <v>87</v>
      </c>
      <c r="C94" s="3" t="s">
        <v>198</v>
      </c>
      <c r="D94" s="3">
        <v>14.76</v>
      </c>
      <c r="E94" s="16">
        <v>2004</v>
      </c>
      <c r="F94" s="4" t="s">
        <v>6</v>
      </c>
      <c r="G94" s="3" t="s">
        <v>17</v>
      </c>
      <c r="H94" s="10">
        <v>509.39</v>
      </c>
      <c r="I94" s="10">
        <f t="shared" si="14"/>
        <v>5483.1758380000001</v>
      </c>
      <c r="J94" s="20">
        <v>425</v>
      </c>
      <c r="K94" s="20">
        <v>440</v>
      </c>
      <c r="L94" s="20">
        <f t="shared" si="13"/>
        <v>2412597.3687200001</v>
      </c>
    </row>
    <row r="95" spans="1:12" ht="30" x14ac:dyDescent="0.25">
      <c r="A95" s="3">
        <v>89</v>
      </c>
      <c r="B95" s="18" t="s">
        <v>88</v>
      </c>
      <c r="C95" s="3" t="s">
        <v>198</v>
      </c>
      <c r="D95" s="3">
        <v>14.76</v>
      </c>
      <c r="E95" s="16">
        <v>2004</v>
      </c>
      <c r="F95" s="4" t="s">
        <v>6</v>
      </c>
      <c r="G95" s="3" t="s">
        <v>17</v>
      </c>
      <c r="H95" s="10">
        <v>227</v>
      </c>
      <c r="I95" s="10">
        <f t="shared" si="14"/>
        <v>2443.4734000000003</v>
      </c>
      <c r="J95" s="20">
        <v>425</v>
      </c>
      <c r="K95" s="20">
        <v>440</v>
      </c>
      <c r="L95" s="20">
        <f t="shared" si="13"/>
        <v>1075128.2960000001</v>
      </c>
    </row>
    <row r="96" spans="1:12" ht="30" x14ac:dyDescent="0.25">
      <c r="A96" s="3">
        <v>90</v>
      </c>
      <c r="B96" s="14" t="s">
        <v>89</v>
      </c>
      <c r="C96" s="3" t="s">
        <v>198</v>
      </c>
      <c r="D96" s="3">
        <v>16.399999999999999</v>
      </c>
      <c r="E96" s="16">
        <v>2003</v>
      </c>
      <c r="F96" s="4" t="s">
        <v>6</v>
      </c>
      <c r="G96" s="3" t="s">
        <v>17</v>
      </c>
      <c r="H96" s="10">
        <v>1000</v>
      </c>
      <c r="I96" s="10">
        <f t="shared" si="14"/>
        <v>10764.2</v>
      </c>
      <c r="J96" s="20">
        <v>400</v>
      </c>
      <c r="K96" s="20">
        <v>410</v>
      </c>
      <c r="L96" s="20">
        <f t="shared" si="13"/>
        <v>4413322</v>
      </c>
    </row>
    <row r="97" spans="1:12" ht="30" x14ac:dyDescent="0.25">
      <c r="A97" s="3">
        <v>91</v>
      </c>
      <c r="B97" s="14" t="s">
        <v>90</v>
      </c>
      <c r="C97" s="3" t="s">
        <v>198</v>
      </c>
      <c r="D97" s="3">
        <v>16.399999999999999</v>
      </c>
      <c r="E97" s="16">
        <v>2009</v>
      </c>
      <c r="F97" s="4" t="s">
        <v>6</v>
      </c>
      <c r="G97" s="3" t="s">
        <v>17</v>
      </c>
      <c r="H97" s="10">
        <v>900</v>
      </c>
      <c r="I97" s="10">
        <f t="shared" si="14"/>
        <v>9687.7800000000007</v>
      </c>
      <c r="J97" s="20">
        <v>550</v>
      </c>
      <c r="K97" s="20">
        <v>570</v>
      </c>
      <c r="L97" s="20">
        <f t="shared" si="13"/>
        <v>5522034.6000000006</v>
      </c>
    </row>
    <row r="98" spans="1:12" ht="30" x14ac:dyDescent="0.25">
      <c r="A98" s="3">
        <v>92</v>
      </c>
      <c r="B98" s="14" t="s">
        <v>91</v>
      </c>
      <c r="C98" s="3" t="s">
        <v>198</v>
      </c>
      <c r="D98" s="3">
        <v>13.12</v>
      </c>
      <c r="E98" s="16">
        <v>2011</v>
      </c>
      <c r="F98" s="4" t="s">
        <v>6</v>
      </c>
      <c r="G98" s="3" t="s">
        <v>17</v>
      </c>
      <c r="H98" s="10">
        <v>84</v>
      </c>
      <c r="I98" s="10">
        <f t="shared" si="14"/>
        <v>904.19280000000003</v>
      </c>
      <c r="J98" s="20">
        <v>600</v>
      </c>
      <c r="K98" s="20">
        <v>620</v>
      </c>
      <c r="L98" s="20">
        <f t="shared" si="13"/>
        <v>560599.53599999996</v>
      </c>
    </row>
    <row r="99" spans="1:12" ht="30" x14ac:dyDescent="0.25">
      <c r="A99" s="3">
        <v>93</v>
      </c>
      <c r="B99" s="14" t="s">
        <v>92</v>
      </c>
      <c r="C99" s="3" t="s">
        <v>198</v>
      </c>
      <c r="D99" s="3">
        <v>19.68</v>
      </c>
      <c r="E99" s="16">
        <v>2008</v>
      </c>
      <c r="F99" s="4" t="s">
        <v>6</v>
      </c>
      <c r="G99" s="3" t="s">
        <v>17</v>
      </c>
      <c r="H99" s="10">
        <v>700</v>
      </c>
      <c r="I99" s="10">
        <f t="shared" si="14"/>
        <v>7534.9400000000005</v>
      </c>
      <c r="J99" s="20">
        <v>550</v>
      </c>
      <c r="K99" s="20">
        <v>570</v>
      </c>
      <c r="L99" s="20">
        <f t="shared" si="13"/>
        <v>4294915.8000000007</v>
      </c>
    </row>
    <row r="100" spans="1:12" ht="30" x14ac:dyDescent="0.25">
      <c r="A100" s="3">
        <v>94</v>
      </c>
      <c r="B100" s="14" t="s">
        <v>93</v>
      </c>
      <c r="C100" s="3" t="s">
        <v>198</v>
      </c>
      <c r="D100" s="3" t="s">
        <v>178</v>
      </c>
      <c r="E100" s="16">
        <v>2008</v>
      </c>
      <c r="F100" s="4" t="s">
        <v>9</v>
      </c>
      <c r="G100" s="3" t="s">
        <v>17</v>
      </c>
      <c r="H100" s="10">
        <v>1200</v>
      </c>
      <c r="I100" s="10">
        <f t="shared" si="14"/>
        <v>12917.04</v>
      </c>
      <c r="J100" s="20">
        <v>550</v>
      </c>
      <c r="K100" s="20">
        <v>570</v>
      </c>
      <c r="L100" s="20">
        <f t="shared" si="13"/>
        <v>7362712.8000000007</v>
      </c>
    </row>
    <row r="101" spans="1:12" ht="30" x14ac:dyDescent="0.25">
      <c r="A101" s="3">
        <v>95</v>
      </c>
      <c r="B101" s="14" t="s">
        <v>94</v>
      </c>
      <c r="C101" s="3" t="s">
        <v>198</v>
      </c>
      <c r="D101" s="3" t="s">
        <v>178</v>
      </c>
      <c r="E101" s="16">
        <v>2008</v>
      </c>
      <c r="F101" s="4" t="s">
        <v>9</v>
      </c>
      <c r="G101" s="3" t="s">
        <v>17</v>
      </c>
      <c r="H101" s="10">
        <v>1200</v>
      </c>
      <c r="I101" s="10">
        <f t="shared" si="14"/>
        <v>12917.04</v>
      </c>
      <c r="J101" s="20">
        <v>550</v>
      </c>
      <c r="K101" s="20">
        <v>570</v>
      </c>
      <c r="L101" s="20">
        <f t="shared" si="13"/>
        <v>7362712.8000000007</v>
      </c>
    </row>
    <row r="102" spans="1:12" ht="30" x14ac:dyDescent="0.25">
      <c r="A102" s="3">
        <v>96</v>
      </c>
      <c r="B102" s="14" t="s">
        <v>95</v>
      </c>
      <c r="C102" s="3" t="s">
        <v>228</v>
      </c>
      <c r="D102" s="3">
        <v>19.68</v>
      </c>
      <c r="E102" s="16">
        <v>2010</v>
      </c>
      <c r="F102" s="4" t="s">
        <v>9</v>
      </c>
      <c r="G102" s="3" t="s">
        <v>17</v>
      </c>
      <c r="H102" s="10">
        <v>540</v>
      </c>
      <c r="I102" s="10">
        <f t="shared" si="14"/>
        <v>5812.6680000000006</v>
      </c>
      <c r="J102" s="20">
        <v>600</v>
      </c>
      <c r="K102" s="20">
        <v>620</v>
      </c>
      <c r="L102" s="20">
        <f t="shared" si="13"/>
        <v>3603854.16</v>
      </c>
    </row>
    <row r="103" spans="1:12" ht="30" x14ac:dyDescent="0.25">
      <c r="A103" s="3">
        <v>97</v>
      </c>
      <c r="B103" s="14" t="s">
        <v>96</v>
      </c>
      <c r="C103" s="3" t="s">
        <v>198</v>
      </c>
      <c r="D103" s="3">
        <v>19.68</v>
      </c>
      <c r="E103" s="16">
        <v>2011</v>
      </c>
      <c r="F103" s="4" t="s">
        <v>6</v>
      </c>
      <c r="G103" s="3" t="s">
        <v>17</v>
      </c>
      <c r="H103" s="10">
        <v>800</v>
      </c>
      <c r="I103" s="10">
        <f t="shared" si="14"/>
        <v>8611.36</v>
      </c>
      <c r="J103" s="20">
        <v>600</v>
      </c>
      <c r="K103" s="20">
        <v>620</v>
      </c>
      <c r="L103" s="20">
        <f t="shared" si="13"/>
        <v>5339043.2</v>
      </c>
    </row>
    <row r="104" spans="1:12" ht="30" x14ac:dyDescent="0.25">
      <c r="A104" s="3">
        <v>98</v>
      </c>
      <c r="B104" s="38" t="s">
        <v>97</v>
      </c>
      <c r="C104" s="40" t="s">
        <v>207</v>
      </c>
      <c r="D104" s="3">
        <v>13.12</v>
      </c>
      <c r="E104" s="16">
        <v>2011</v>
      </c>
      <c r="F104" s="4" t="s">
        <v>6</v>
      </c>
      <c r="G104" s="3" t="s">
        <v>17</v>
      </c>
      <c r="H104" s="10">
        <v>96</v>
      </c>
      <c r="I104" s="10">
        <f t="shared" si="14"/>
        <v>1033.3632</v>
      </c>
      <c r="J104" s="20">
        <v>600</v>
      </c>
      <c r="K104" s="20">
        <v>620</v>
      </c>
      <c r="L104" s="20">
        <f t="shared" si="13"/>
        <v>640685.18400000001</v>
      </c>
    </row>
    <row r="105" spans="1:12" ht="30" x14ac:dyDescent="0.25">
      <c r="A105" s="3">
        <v>99</v>
      </c>
      <c r="B105" s="38"/>
      <c r="C105" s="40"/>
      <c r="D105" s="3">
        <v>9.84</v>
      </c>
      <c r="E105" s="16">
        <v>2011</v>
      </c>
      <c r="F105" s="4" t="s">
        <v>6</v>
      </c>
      <c r="G105" s="3" t="s">
        <v>17</v>
      </c>
      <c r="H105" s="10">
        <v>48</v>
      </c>
      <c r="I105" s="10">
        <f t="shared" si="14"/>
        <v>516.6816</v>
      </c>
      <c r="J105" s="20">
        <v>600</v>
      </c>
      <c r="K105" s="20">
        <v>620</v>
      </c>
      <c r="L105" s="20">
        <f t="shared" si="13"/>
        <v>320342.592</v>
      </c>
    </row>
    <row r="106" spans="1:12" ht="30" x14ac:dyDescent="0.25">
      <c r="A106" s="3">
        <v>100</v>
      </c>
      <c r="B106" s="14" t="s">
        <v>98</v>
      </c>
      <c r="C106" s="3" t="s">
        <v>198</v>
      </c>
      <c r="D106" s="3">
        <v>19.68</v>
      </c>
      <c r="E106" s="16">
        <v>2010</v>
      </c>
      <c r="F106" s="4" t="s">
        <v>6</v>
      </c>
      <c r="G106" s="3" t="s">
        <v>17</v>
      </c>
      <c r="H106" s="10">
        <v>1000</v>
      </c>
      <c r="I106" s="10">
        <f t="shared" si="14"/>
        <v>10764.2</v>
      </c>
      <c r="J106" s="20">
        <v>600</v>
      </c>
      <c r="K106" s="20">
        <v>620</v>
      </c>
      <c r="L106" s="20">
        <f t="shared" si="13"/>
        <v>6673804</v>
      </c>
    </row>
    <row r="107" spans="1:12" hidden="1" x14ac:dyDescent="0.25">
      <c r="A107" s="3">
        <v>101</v>
      </c>
      <c r="B107" s="14" t="s">
        <v>99</v>
      </c>
      <c r="C107" s="3" t="s">
        <v>198</v>
      </c>
      <c r="D107" s="3">
        <v>9.84</v>
      </c>
      <c r="E107" s="16">
        <v>2010</v>
      </c>
      <c r="F107" s="4" t="s">
        <v>5</v>
      </c>
      <c r="G107" s="3" t="s">
        <v>17</v>
      </c>
      <c r="H107" s="10">
        <v>84</v>
      </c>
      <c r="I107" s="10">
        <f t="shared" si="14"/>
        <v>904.19280000000003</v>
      </c>
      <c r="J107" s="20">
        <v>600</v>
      </c>
      <c r="K107" s="20"/>
      <c r="L107" s="20">
        <f t="shared" si="11"/>
        <v>542515.68000000005</v>
      </c>
    </row>
    <row r="108" spans="1:12" hidden="1" x14ac:dyDescent="0.25">
      <c r="A108" s="3">
        <v>102</v>
      </c>
      <c r="B108" s="14" t="s">
        <v>100</v>
      </c>
      <c r="C108" s="3" t="s">
        <v>198</v>
      </c>
      <c r="D108" s="3">
        <v>13.12</v>
      </c>
      <c r="E108" s="16">
        <v>2011</v>
      </c>
      <c r="F108" s="4" t="s">
        <v>5</v>
      </c>
      <c r="G108" s="3" t="s">
        <v>17</v>
      </c>
      <c r="H108" s="10">
        <v>160</v>
      </c>
      <c r="I108" s="10">
        <f t="shared" si="14"/>
        <v>1722.2720000000002</v>
      </c>
      <c r="J108" s="20">
        <v>600</v>
      </c>
      <c r="K108" s="20"/>
      <c r="L108" s="20">
        <f t="shared" si="11"/>
        <v>1033363.2000000001</v>
      </c>
    </row>
    <row r="109" spans="1:12" ht="30" x14ac:dyDescent="0.25">
      <c r="A109" s="3">
        <v>103</v>
      </c>
      <c r="B109" s="14" t="s">
        <v>101</v>
      </c>
      <c r="C109" s="3" t="s">
        <v>198</v>
      </c>
      <c r="D109" s="3">
        <v>14.76</v>
      </c>
      <c r="E109" s="16">
        <v>2002</v>
      </c>
      <c r="F109" s="4" t="s">
        <v>6</v>
      </c>
      <c r="G109" s="3" t="s">
        <v>17</v>
      </c>
      <c r="H109" s="10">
        <v>356.21</v>
      </c>
      <c r="I109" s="10">
        <f t="shared" si="14"/>
        <v>3834.3156819999999</v>
      </c>
      <c r="J109" s="20">
        <v>400</v>
      </c>
      <c r="K109" s="20">
        <v>410</v>
      </c>
      <c r="L109" s="20">
        <f t="shared" ref="L109:L121" si="15">I109*K109</f>
        <v>1572069.4296200001</v>
      </c>
    </row>
    <row r="110" spans="1:12" ht="30" x14ac:dyDescent="0.25">
      <c r="A110" s="3">
        <v>104</v>
      </c>
      <c r="B110" s="18" t="s">
        <v>102</v>
      </c>
      <c r="C110" s="3" t="s">
        <v>198</v>
      </c>
      <c r="D110" s="3">
        <v>11.48</v>
      </c>
      <c r="E110" s="16">
        <v>2001</v>
      </c>
      <c r="F110" s="4" t="s">
        <v>6</v>
      </c>
      <c r="G110" s="3" t="s">
        <v>17</v>
      </c>
      <c r="H110" s="10">
        <v>195.84</v>
      </c>
      <c r="I110" s="10">
        <f t="shared" si="14"/>
        <v>2108.0609280000003</v>
      </c>
      <c r="J110" s="20">
        <v>375</v>
      </c>
      <c r="K110" s="20">
        <v>390</v>
      </c>
      <c r="L110" s="20">
        <f t="shared" si="15"/>
        <v>822143.76192000008</v>
      </c>
    </row>
    <row r="111" spans="1:12" ht="30" x14ac:dyDescent="0.25">
      <c r="A111" s="3">
        <v>105</v>
      </c>
      <c r="B111" s="18" t="s">
        <v>103</v>
      </c>
      <c r="C111" s="3" t="s">
        <v>198</v>
      </c>
      <c r="D111" s="3">
        <v>9.84</v>
      </c>
      <c r="E111" s="16">
        <v>2015</v>
      </c>
      <c r="F111" s="4" t="s">
        <v>6</v>
      </c>
      <c r="G111" s="3" t="s">
        <v>17</v>
      </c>
      <c r="H111" s="10">
        <v>527.1</v>
      </c>
      <c r="I111" s="10">
        <f t="shared" si="14"/>
        <v>5673.8098200000004</v>
      </c>
      <c r="J111" s="20">
        <v>675</v>
      </c>
      <c r="K111" s="20">
        <v>700</v>
      </c>
      <c r="L111" s="20">
        <f t="shared" si="15"/>
        <v>3971666.8740000003</v>
      </c>
    </row>
    <row r="112" spans="1:12" ht="30" x14ac:dyDescent="0.25">
      <c r="A112" s="3">
        <v>106</v>
      </c>
      <c r="B112" s="18" t="s">
        <v>104</v>
      </c>
      <c r="C112" s="3" t="s">
        <v>198</v>
      </c>
      <c r="D112" s="3">
        <v>9.84</v>
      </c>
      <c r="E112" s="16">
        <v>2001</v>
      </c>
      <c r="F112" s="4" t="s">
        <v>6</v>
      </c>
      <c r="G112" s="3" t="s">
        <v>17</v>
      </c>
      <c r="H112" s="10">
        <v>77.28</v>
      </c>
      <c r="I112" s="10">
        <f t="shared" si="14"/>
        <v>831.85737600000004</v>
      </c>
      <c r="J112" s="20">
        <v>375</v>
      </c>
      <c r="K112" s="20">
        <v>390</v>
      </c>
      <c r="L112" s="20">
        <f t="shared" si="15"/>
        <v>324424.37664000003</v>
      </c>
    </row>
    <row r="113" spans="1:12" ht="30" x14ac:dyDescent="0.25">
      <c r="A113" s="3">
        <v>107</v>
      </c>
      <c r="B113" s="18" t="s">
        <v>105</v>
      </c>
      <c r="C113" s="3" t="s">
        <v>198</v>
      </c>
      <c r="D113" s="3">
        <v>9.84</v>
      </c>
      <c r="E113" s="17">
        <v>2015</v>
      </c>
      <c r="F113" s="4" t="s">
        <v>6</v>
      </c>
      <c r="G113" s="3" t="s">
        <v>17</v>
      </c>
      <c r="H113" s="10">
        <v>12.32</v>
      </c>
      <c r="I113" s="10">
        <f t="shared" si="14"/>
        <v>132.61494400000001</v>
      </c>
      <c r="J113" s="20">
        <v>675</v>
      </c>
      <c r="K113" s="20">
        <v>700</v>
      </c>
      <c r="L113" s="20">
        <f t="shared" si="15"/>
        <v>92830.460800000001</v>
      </c>
    </row>
    <row r="114" spans="1:12" ht="30" x14ac:dyDescent="0.25">
      <c r="A114" s="3">
        <v>108</v>
      </c>
      <c r="B114" s="14" t="s">
        <v>106</v>
      </c>
      <c r="C114" s="3" t="s">
        <v>198</v>
      </c>
      <c r="D114" s="3">
        <v>9.84</v>
      </c>
      <c r="E114" s="17">
        <v>2005</v>
      </c>
      <c r="F114" s="4" t="s">
        <v>6</v>
      </c>
      <c r="G114" s="3" t="s">
        <v>17</v>
      </c>
      <c r="H114" s="10">
        <v>16</v>
      </c>
      <c r="I114" s="10">
        <f t="shared" si="14"/>
        <v>172.22720000000001</v>
      </c>
      <c r="J114" s="20">
        <v>425</v>
      </c>
      <c r="K114" s="20">
        <v>440</v>
      </c>
      <c r="L114" s="20">
        <f t="shared" si="15"/>
        <v>75779.968000000008</v>
      </c>
    </row>
    <row r="115" spans="1:12" ht="30" x14ac:dyDescent="0.25">
      <c r="A115" s="3">
        <v>109</v>
      </c>
      <c r="B115" s="14" t="s">
        <v>107</v>
      </c>
      <c r="C115" s="3" t="s">
        <v>198</v>
      </c>
      <c r="D115" s="3">
        <v>11.48</v>
      </c>
      <c r="E115" s="16">
        <v>2008</v>
      </c>
      <c r="F115" s="4" t="s">
        <v>6</v>
      </c>
      <c r="G115" s="3" t="s">
        <v>17</v>
      </c>
      <c r="H115" s="10">
        <v>1242</v>
      </c>
      <c r="I115" s="10">
        <f t="shared" si="14"/>
        <v>13369.136400000001</v>
      </c>
      <c r="J115" s="20">
        <v>550</v>
      </c>
      <c r="K115" s="20">
        <v>570</v>
      </c>
      <c r="L115" s="20">
        <f t="shared" si="15"/>
        <v>7620407.7480000006</v>
      </c>
    </row>
    <row r="116" spans="1:12" ht="30" x14ac:dyDescent="0.25">
      <c r="A116" s="3">
        <v>110</v>
      </c>
      <c r="B116" s="14" t="s">
        <v>108</v>
      </c>
      <c r="C116" s="3" t="s">
        <v>198</v>
      </c>
      <c r="D116" s="3">
        <v>9.84</v>
      </c>
      <c r="E116" s="16">
        <v>2009</v>
      </c>
      <c r="F116" s="4" t="s">
        <v>6</v>
      </c>
      <c r="G116" s="3" t="s">
        <v>17</v>
      </c>
      <c r="H116" s="10">
        <v>828</v>
      </c>
      <c r="I116" s="10">
        <f t="shared" si="14"/>
        <v>8912.7576000000008</v>
      </c>
      <c r="J116" s="20">
        <v>550</v>
      </c>
      <c r="K116" s="20">
        <v>570</v>
      </c>
      <c r="L116" s="20">
        <f t="shared" si="15"/>
        <v>5080271.8320000004</v>
      </c>
    </row>
    <row r="117" spans="1:12" ht="30" x14ac:dyDescent="0.25">
      <c r="A117" s="3">
        <v>111</v>
      </c>
      <c r="B117" s="18" t="s">
        <v>109</v>
      </c>
      <c r="C117" s="3" t="s">
        <v>198</v>
      </c>
      <c r="D117" s="3">
        <v>13.12</v>
      </c>
      <c r="E117" s="16">
        <v>2001</v>
      </c>
      <c r="F117" s="4" t="s">
        <v>6</v>
      </c>
      <c r="G117" s="3" t="s">
        <v>17</v>
      </c>
      <c r="H117" s="10">
        <v>647.5</v>
      </c>
      <c r="I117" s="10">
        <f t="shared" si="14"/>
        <v>6969.8195000000005</v>
      </c>
      <c r="J117" s="20">
        <v>375</v>
      </c>
      <c r="K117" s="20">
        <v>390</v>
      </c>
      <c r="L117" s="20">
        <f t="shared" si="15"/>
        <v>2718229.605</v>
      </c>
    </row>
    <row r="118" spans="1:12" ht="30" x14ac:dyDescent="0.25">
      <c r="A118" s="3">
        <v>112</v>
      </c>
      <c r="B118" s="14" t="s">
        <v>110</v>
      </c>
      <c r="C118" s="3" t="s">
        <v>198</v>
      </c>
      <c r="D118" s="3">
        <v>14.76</v>
      </c>
      <c r="E118" s="16">
        <v>2001</v>
      </c>
      <c r="F118" s="4" t="s">
        <v>6</v>
      </c>
      <c r="G118" s="3" t="s">
        <v>17</v>
      </c>
      <c r="H118" s="10">
        <v>978.1</v>
      </c>
      <c r="I118" s="10">
        <f t="shared" si="14"/>
        <v>10528.464020000001</v>
      </c>
      <c r="J118" s="20">
        <v>375</v>
      </c>
      <c r="K118" s="20">
        <v>390</v>
      </c>
      <c r="L118" s="20">
        <f t="shared" si="15"/>
        <v>4106100.9678000007</v>
      </c>
    </row>
    <row r="119" spans="1:12" ht="30" x14ac:dyDescent="0.25">
      <c r="A119" s="3">
        <v>113</v>
      </c>
      <c r="B119" s="14" t="s">
        <v>111</v>
      </c>
      <c r="C119" s="3" t="s">
        <v>198</v>
      </c>
      <c r="D119" s="3">
        <v>14.76</v>
      </c>
      <c r="E119" s="16">
        <v>2006</v>
      </c>
      <c r="F119" s="4" t="s">
        <v>6</v>
      </c>
      <c r="G119" s="3" t="s">
        <v>17</v>
      </c>
      <c r="H119" s="10">
        <v>495</v>
      </c>
      <c r="I119" s="10">
        <f t="shared" si="14"/>
        <v>5328.2790000000005</v>
      </c>
      <c r="J119" s="20">
        <v>450</v>
      </c>
      <c r="K119" s="20">
        <v>465</v>
      </c>
      <c r="L119" s="20">
        <f t="shared" si="15"/>
        <v>2477649.7350000003</v>
      </c>
    </row>
    <row r="120" spans="1:12" ht="30" x14ac:dyDescent="0.25">
      <c r="A120" s="3">
        <v>114</v>
      </c>
      <c r="B120" s="14" t="s">
        <v>112</v>
      </c>
      <c r="C120" s="3" t="s">
        <v>198</v>
      </c>
      <c r="D120" s="3">
        <v>16.84</v>
      </c>
      <c r="E120" s="16">
        <v>1992</v>
      </c>
      <c r="F120" s="4" t="s">
        <v>6</v>
      </c>
      <c r="G120" s="3" t="s">
        <v>17</v>
      </c>
      <c r="H120" s="10">
        <v>1509</v>
      </c>
      <c r="I120" s="10">
        <f t="shared" si="14"/>
        <v>16243.177800000001</v>
      </c>
      <c r="J120" s="20">
        <v>325</v>
      </c>
      <c r="K120" s="20">
        <v>335</v>
      </c>
      <c r="L120" s="20">
        <f t="shared" si="15"/>
        <v>5441464.5630000001</v>
      </c>
    </row>
    <row r="121" spans="1:12" ht="30" x14ac:dyDescent="0.25">
      <c r="A121" s="3">
        <v>115</v>
      </c>
      <c r="B121" s="14" t="s">
        <v>112</v>
      </c>
      <c r="C121" s="3" t="s">
        <v>198</v>
      </c>
      <c r="D121" s="3">
        <v>16.84</v>
      </c>
      <c r="E121" s="16">
        <v>1992</v>
      </c>
      <c r="F121" s="4" t="s">
        <v>6</v>
      </c>
      <c r="G121" s="3" t="s">
        <v>17</v>
      </c>
      <c r="H121" s="10">
        <v>300</v>
      </c>
      <c r="I121" s="10">
        <f t="shared" si="14"/>
        <v>3229.26</v>
      </c>
      <c r="J121" s="20">
        <v>325</v>
      </c>
      <c r="K121" s="20">
        <v>335</v>
      </c>
      <c r="L121" s="20">
        <f t="shared" si="15"/>
        <v>1081802.1000000001</v>
      </c>
    </row>
    <row r="122" spans="1:12" hidden="1" x14ac:dyDescent="0.25">
      <c r="A122" s="3">
        <v>116</v>
      </c>
      <c r="B122" s="18" t="s">
        <v>102</v>
      </c>
      <c r="C122" s="3" t="s">
        <v>198</v>
      </c>
      <c r="D122" s="3">
        <v>9.84</v>
      </c>
      <c r="E122" s="16">
        <v>2001</v>
      </c>
      <c r="F122" s="4" t="s">
        <v>5</v>
      </c>
      <c r="G122" s="3" t="s">
        <v>17</v>
      </c>
      <c r="H122" s="10">
        <v>160</v>
      </c>
      <c r="I122" s="10">
        <f t="shared" si="14"/>
        <v>1722.2720000000002</v>
      </c>
      <c r="J122" s="20">
        <v>400</v>
      </c>
      <c r="K122" s="20"/>
      <c r="L122" s="20">
        <f t="shared" si="11"/>
        <v>688908.80000000005</v>
      </c>
    </row>
    <row r="123" spans="1:12" ht="30" x14ac:dyDescent="0.25">
      <c r="A123" s="3">
        <v>117</v>
      </c>
      <c r="B123" s="14" t="s">
        <v>113</v>
      </c>
      <c r="C123" s="3" t="s">
        <v>198</v>
      </c>
      <c r="D123" s="3">
        <v>14.76</v>
      </c>
      <c r="E123" s="16">
        <v>2003</v>
      </c>
      <c r="F123" s="4" t="s">
        <v>6</v>
      </c>
      <c r="G123" s="3" t="s">
        <v>17</v>
      </c>
      <c r="H123" s="10">
        <v>632.92999999999995</v>
      </c>
      <c r="I123" s="10">
        <f t="shared" si="14"/>
        <v>6812.9851060000001</v>
      </c>
      <c r="J123" s="20">
        <v>400</v>
      </c>
      <c r="K123" s="20">
        <v>410</v>
      </c>
      <c r="L123" s="20">
        <f t="shared" ref="L123:L137" si="16">I123*K123</f>
        <v>2793323.8934599999</v>
      </c>
    </row>
    <row r="124" spans="1:12" ht="30" x14ac:dyDescent="0.25">
      <c r="A124" s="3">
        <v>118</v>
      </c>
      <c r="B124" s="14" t="s">
        <v>114</v>
      </c>
      <c r="C124" s="3" t="s">
        <v>198</v>
      </c>
      <c r="D124" s="3">
        <v>14.76</v>
      </c>
      <c r="E124" s="16">
        <v>2003</v>
      </c>
      <c r="F124" s="4" t="s">
        <v>6</v>
      </c>
      <c r="G124" s="3" t="s">
        <v>17</v>
      </c>
      <c r="H124" s="10">
        <v>420.5</v>
      </c>
      <c r="I124" s="10">
        <f t="shared" si="14"/>
        <v>4526.3461000000007</v>
      </c>
      <c r="J124" s="20">
        <v>400</v>
      </c>
      <c r="K124" s="20">
        <v>410</v>
      </c>
      <c r="L124" s="20">
        <f t="shared" si="16"/>
        <v>1855801.9010000003</v>
      </c>
    </row>
    <row r="125" spans="1:12" ht="30" x14ac:dyDescent="0.25">
      <c r="A125" s="3">
        <v>119</v>
      </c>
      <c r="B125" s="14" t="s">
        <v>115</v>
      </c>
      <c r="C125" s="3" t="s">
        <v>198</v>
      </c>
      <c r="D125" s="3">
        <v>14.76</v>
      </c>
      <c r="E125" s="16">
        <v>2001</v>
      </c>
      <c r="F125" s="4" t="s">
        <v>6</v>
      </c>
      <c r="G125" s="3" t="s">
        <v>17</v>
      </c>
      <c r="H125" s="10">
        <v>870</v>
      </c>
      <c r="I125" s="10">
        <f t="shared" si="14"/>
        <v>9364.8540000000012</v>
      </c>
      <c r="J125" s="20">
        <v>375</v>
      </c>
      <c r="K125" s="20">
        <v>385</v>
      </c>
      <c r="L125" s="20">
        <f t="shared" si="16"/>
        <v>3605468.7900000005</v>
      </c>
    </row>
    <row r="126" spans="1:12" ht="30" x14ac:dyDescent="0.25">
      <c r="A126" s="3">
        <v>120</v>
      </c>
      <c r="B126" s="14" t="s">
        <v>116</v>
      </c>
      <c r="C126" s="3" t="s">
        <v>198</v>
      </c>
      <c r="D126" s="3">
        <v>14.76</v>
      </c>
      <c r="E126" s="16">
        <v>2004</v>
      </c>
      <c r="F126" s="4" t="s">
        <v>6</v>
      </c>
      <c r="G126" s="3" t="s">
        <v>17</v>
      </c>
      <c r="H126" s="10">
        <v>423.4</v>
      </c>
      <c r="I126" s="10">
        <f t="shared" si="14"/>
        <v>4557.5622800000001</v>
      </c>
      <c r="J126" s="20">
        <v>425</v>
      </c>
      <c r="K126" s="20">
        <v>440</v>
      </c>
      <c r="L126" s="20">
        <f t="shared" si="16"/>
        <v>2005327.4032000001</v>
      </c>
    </row>
    <row r="127" spans="1:12" ht="30" x14ac:dyDescent="0.25">
      <c r="A127" s="3">
        <v>121</v>
      </c>
      <c r="B127" s="14" t="s">
        <v>117</v>
      </c>
      <c r="C127" s="3" t="s">
        <v>198</v>
      </c>
      <c r="D127" s="3">
        <v>14.76</v>
      </c>
      <c r="E127" s="16">
        <v>2005</v>
      </c>
      <c r="F127" s="4" t="s">
        <v>6</v>
      </c>
      <c r="G127" s="3" t="s">
        <v>17</v>
      </c>
      <c r="H127" s="10">
        <v>289.87</v>
      </c>
      <c r="I127" s="10">
        <f t="shared" si="14"/>
        <v>3120.2186540000002</v>
      </c>
      <c r="J127" s="20">
        <v>425</v>
      </c>
      <c r="K127" s="20">
        <v>440</v>
      </c>
      <c r="L127" s="20">
        <f t="shared" si="16"/>
        <v>1372896.2077600001</v>
      </c>
    </row>
    <row r="128" spans="1:12" ht="30" x14ac:dyDescent="0.25">
      <c r="A128" s="3">
        <v>122</v>
      </c>
      <c r="B128" s="14" t="s">
        <v>115</v>
      </c>
      <c r="C128" s="3" t="s">
        <v>198</v>
      </c>
      <c r="D128" s="3">
        <v>14.76</v>
      </c>
      <c r="E128" s="17">
        <v>2004</v>
      </c>
      <c r="F128" s="4" t="s">
        <v>6</v>
      </c>
      <c r="G128" s="3" t="s">
        <v>17</v>
      </c>
      <c r="H128" s="10">
        <v>750</v>
      </c>
      <c r="I128" s="10">
        <f t="shared" si="14"/>
        <v>8073.1500000000005</v>
      </c>
      <c r="J128" s="20">
        <v>425</v>
      </c>
      <c r="K128" s="20">
        <v>440</v>
      </c>
      <c r="L128" s="20">
        <f t="shared" si="16"/>
        <v>3552186.0000000005</v>
      </c>
    </row>
    <row r="129" spans="1:12" ht="30" x14ac:dyDescent="0.25">
      <c r="A129" s="3">
        <v>123</v>
      </c>
      <c r="B129" s="14" t="s">
        <v>115</v>
      </c>
      <c r="C129" s="3" t="s">
        <v>198</v>
      </c>
      <c r="D129" s="3">
        <v>14.76</v>
      </c>
      <c r="E129" s="17">
        <v>2004</v>
      </c>
      <c r="F129" s="4" t="s">
        <v>6</v>
      </c>
      <c r="G129" s="3" t="s">
        <v>17</v>
      </c>
      <c r="H129" s="10">
        <v>450</v>
      </c>
      <c r="I129" s="10">
        <f t="shared" si="14"/>
        <v>4843.8900000000003</v>
      </c>
      <c r="J129" s="20">
        <v>425</v>
      </c>
      <c r="K129" s="20">
        <v>440</v>
      </c>
      <c r="L129" s="20">
        <f t="shared" si="16"/>
        <v>2131311.6</v>
      </c>
    </row>
    <row r="130" spans="1:12" ht="30" x14ac:dyDescent="0.25">
      <c r="A130" s="3">
        <v>124</v>
      </c>
      <c r="B130" s="14" t="s">
        <v>115</v>
      </c>
      <c r="C130" s="3" t="s">
        <v>198</v>
      </c>
      <c r="D130" s="3">
        <v>14.76</v>
      </c>
      <c r="E130" s="16">
        <v>2005</v>
      </c>
      <c r="F130" s="4" t="s">
        <v>6</v>
      </c>
      <c r="G130" s="3" t="s">
        <v>17</v>
      </c>
      <c r="H130" s="10">
        <v>225</v>
      </c>
      <c r="I130" s="10">
        <f>10.7642*H130</f>
        <v>2421.9450000000002</v>
      </c>
      <c r="J130" s="20">
        <v>425</v>
      </c>
      <c r="K130" s="20">
        <v>440</v>
      </c>
      <c r="L130" s="20">
        <f t="shared" si="16"/>
        <v>1065655.8</v>
      </c>
    </row>
    <row r="131" spans="1:12" ht="30" x14ac:dyDescent="0.25">
      <c r="A131" s="3">
        <v>125</v>
      </c>
      <c r="B131" s="18" t="s">
        <v>118</v>
      </c>
      <c r="C131" s="3" t="s">
        <v>198</v>
      </c>
      <c r="D131" s="3">
        <v>9.84</v>
      </c>
      <c r="E131" s="16">
        <v>2001</v>
      </c>
      <c r="F131" s="4" t="s">
        <v>7</v>
      </c>
      <c r="G131" s="3" t="s">
        <v>17</v>
      </c>
      <c r="H131" s="10">
        <v>72</v>
      </c>
      <c r="I131" s="10">
        <f t="shared" ref="I131:I169" si="17">10.7642*H131</f>
        <v>775.02240000000006</v>
      </c>
      <c r="J131" s="20">
        <v>375</v>
      </c>
      <c r="K131" s="20">
        <v>385</v>
      </c>
      <c r="L131" s="20">
        <f t="shared" si="16"/>
        <v>298383.62400000001</v>
      </c>
    </row>
    <row r="132" spans="1:12" ht="30" x14ac:dyDescent="0.25">
      <c r="A132" s="3">
        <v>126</v>
      </c>
      <c r="B132" s="18" t="s">
        <v>102</v>
      </c>
      <c r="C132" s="3" t="s">
        <v>198</v>
      </c>
      <c r="D132" s="3">
        <v>9.84</v>
      </c>
      <c r="E132" s="16">
        <v>2001</v>
      </c>
      <c r="F132" s="4" t="s">
        <v>6</v>
      </c>
      <c r="G132" s="3" t="s">
        <v>17</v>
      </c>
      <c r="H132" s="10">
        <v>193.12</v>
      </c>
      <c r="I132" s="10">
        <f t="shared" si="17"/>
        <v>2078.7823040000003</v>
      </c>
      <c r="J132" s="20">
        <v>375</v>
      </c>
      <c r="K132" s="20">
        <v>385</v>
      </c>
      <c r="L132" s="20">
        <f t="shared" si="16"/>
        <v>800331.18704000011</v>
      </c>
    </row>
    <row r="133" spans="1:12" ht="30" x14ac:dyDescent="0.25">
      <c r="A133" s="3">
        <v>127</v>
      </c>
      <c r="B133" s="14" t="s">
        <v>119</v>
      </c>
      <c r="C133" s="3" t="s">
        <v>198</v>
      </c>
      <c r="D133" s="3">
        <v>19.84</v>
      </c>
      <c r="E133" s="16">
        <v>2004</v>
      </c>
      <c r="F133" s="4" t="s">
        <v>9</v>
      </c>
      <c r="G133" s="3" t="s">
        <v>17</v>
      </c>
      <c r="H133" s="10">
        <v>2456</v>
      </c>
      <c r="I133" s="10">
        <f t="shared" si="17"/>
        <v>26436.875200000002</v>
      </c>
      <c r="J133" s="20">
        <v>425</v>
      </c>
      <c r="K133" s="20">
        <v>440</v>
      </c>
      <c r="L133" s="20">
        <f t="shared" si="16"/>
        <v>11632225.088000001</v>
      </c>
    </row>
    <row r="134" spans="1:12" ht="30" x14ac:dyDescent="0.25">
      <c r="A134" s="3">
        <v>128</v>
      </c>
      <c r="B134" s="18" t="s">
        <v>120</v>
      </c>
      <c r="C134" s="3" t="s">
        <v>198</v>
      </c>
      <c r="D134" s="3">
        <v>16.84</v>
      </c>
      <c r="E134" s="16">
        <v>2005</v>
      </c>
      <c r="F134" s="4" t="s">
        <v>6</v>
      </c>
      <c r="G134" s="3" t="s">
        <v>17</v>
      </c>
      <c r="H134" s="10">
        <v>15</v>
      </c>
      <c r="I134" s="10">
        <f t="shared" si="17"/>
        <v>161.46300000000002</v>
      </c>
      <c r="J134" s="20">
        <v>425</v>
      </c>
      <c r="K134" s="20">
        <v>440</v>
      </c>
      <c r="L134" s="20">
        <f t="shared" si="16"/>
        <v>71043.720000000016</v>
      </c>
    </row>
    <row r="135" spans="1:12" ht="30" x14ac:dyDescent="0.25">
      <c r="A135" s="3">
        <v>129</v>
      </c>
      <c r="B135" s="18" t="s">
        <v>121</v>
      </c>
      <c r="C135" s="3" t="s">
        <v>198</v>
      </c>
      <c r="D135" s="3">
        <v>9.84</v>
      </c>
      <c r="E135" s="16">
        <v>2004</v>
      </c>
      <c r="F135" s="4" t="s">
        <v>6</v>
      </c>
      <c r="G135" s="3" t="s">
        <v>17</v>
      </c>
      <c r="H135" s="10">
        <v>36</v>
      </c>
      <c r="I135" s="10">
        <f t="shared" si="17"/>
        <v>387.51120000000003</v>
      </c>
      <c r="J135" s="20">
        <v>425</v>
      </c>
      <c r="K135" s="20">
        <v>440</v>
      </c>
      <c r="L135" s="20">
        <f t="shared" si="16"/>
        <v>170504.92800000001</v>
      </c>
    </row>
    <row r="136" spans="1:12" ht="30" x14ac:dyDescent="0.25">
      <c r="A136" s="3">
        <v>130</v>
      </c>
      <c r="B136" s="18" t="s">
        <v>122</v>
      </c>
      <c r="C136" s="3" t="s">
        <v>198</v>
      </c>
      <c r="D136" s="3">
        <v>9.84</v>
      </c>
      <c r="E136" s="16">
        <v>2005</v>
      </c>
      <c r="F136" s="4" t="s">
        <v>6</v>
      </c>
      <c r="G136" s="3" t="s">
        <v>17</v>
      </c>
      <c r="H136" s="10">
        <v>36</v>
      </c>
      <c r="I136" s="10">
        <f t="shared" si="17"/>
        <v>387.51120000000003</v>
      </c>
      <c r="J136" s="20">
        <v>425</v>
      </c>
      <c r="K136" s="20">
        <v>440</v>
      </c>
      <c r="L136" s="20">
        <f t="shared" si="16"/>
        <v>170504.92800000001</v>
      </c>
    </row>
    <row r="137" spans="1:12" ht="30" x14ac:dyDescent="0.25">
      <c r="A137" s="3">
        <v>131</v>
      </c>
      <c r="B137" s="18" t="s">
        <v>123</v>
      </c>
      <c r="C137" s="3" t="s">
        <v>198</v>
      </c>
      <c r="D137" s="3">
        <v>9.84</v>
      </c>
      <c r="E137" s="16">
        <v>2005</v>
      </c>
      <c r="F137" s="4" t="s">
        <v>6</v>
      </c>
      <c r="G137" s="3" t="s">
        <v>17</v>
      </c>
      <c r="H137" s="10">
        <v>36</v>
      </c>
      <c r="I137" s="10">
        <f t="shared" si="17"/>
        <v>387.51120000000003</v>
      </c>
      <c r="J137" s="20">
        <v>425</v>
      </c>
      <c r="K137" s="20">
        <v>440</v>
      </c>
      <c r="L137" s="20">
        <f t="shared" si="16"/>
        <v>170504.92800000001</v>
      </c>
    </row>
    <row r="138" spans="1:12" ht="30" hidden="1" x14ac:dyDescent="0.25">
      <c r="A138" s="3">
        <v>132</v>
      </c>
      <c r="B138" s="19" t="s">
        <v>124</v>
      </c>
      <c r="C138" s="3" t="s">
        <v>198</v>
      </c>
      <c r="D138" s="3">
        <v>11.48</v>
      </c>
      <c r="E138" s="16">
        <v>2004</v>
      </c>
      <c r="F138" s="4" t="s">
        <v>10</v>
      </c>
      <c r="G138" s="3" t="s">
        <v>17</v>
      </c>
      <c r="H138" s="10">
        <v>36</v>
      </c>
      <c r="I138" s="10">
        <f t="shared" si="17"/>
        <v>387.51120000000003</v>
      </c>
      <c r="J138" s="20">
        <v>425</v>
      </c>
      <c r="K138" s="20"/>
      <c r="L138" s="20">
        <f t="shared" ref="L136:L195" si="18">I138*J138</f>
        <v>164692.26</v>
      </c>
    </row>
    <row r="139" spans="1:12" ht="30" x14ac:dyDescent="0.25">
      <c r="A139" s="3">
        <v>133</v>
      </c>
      <c r="B139" s="18" t="s">
        <v>125</v>
      </c>
      <c r="C139" s="3" t="s">
        <v>198</v>
      </c>
      <c r="D139" s="3">
        <v>11.48</v>
      </c>
      <c r="E139" s="16">
        <v>2001</v>
      </c>
      <c r="F139" s="4" t="s">
        <v>6</v>
      </c>
      <c r="G139" s="3" t="s">
        <v>17</v>
      </c>
      <c r="H139" s="10">
        <v>45.98</v>
      </c>
      <c r="I139" s="10">
        <f t="shared" si="17"/>
        <v>494.93791599999997</v>
      </c>
      <c r="J139" s="20">
        <v>375</v>
      </c>
      <c r="K139" s="20">
        <v>390</v>
      </c>
      <c r="L139" s="20">
        <f t="shared" ref="L139:L164" si="19">I139*K139</f>
        <v>193025.78723999998</v>
      </c>
    </row>
    <row r="140" spans="1:12" ht="30" x14ac:dyDescent="0.25">
      <c r="A140" s="3">
        <v>134</v>
      </c>
      <c r="B140" s="18" t="s">
        <v>126</v>
      </c>
      <c r="C140" s="3" t="s">
        <v>198</v>
      </c>
      <c r="D140" s="3">
        <v>9.84</v>
      </c>
      <c r="E140" s="16">
        <v>2005</v>
      </c>
      <c r="F140" s="4" t="s">
        <v>6</v>
      </c>
      <c r="G140" s="3" t="s">
        <v>17</v>
      </c>
      <c r="H140" s="10">
        <v>30</v>
      </c>
      <c r="I140" s="10">
        <f t="shared" si="17"/>
        <v>322.92600000000004</v>
      </c>
      <c r="J140" s="20">
        <v>425</v>
      </c>
      <c r="K140" s="20">
        <v>440</v>
      </c>
      <c r="L140" s="20">
        <f t="shared" si="19"/>
        <v>142087.44000000003</v>
      </c>
    </row>
    <row r="141" spans="1:12" ht="30" x14ac:dyDescent="0.25">
      <c r="A141" s="3">
        <v>135</v>
      </c>
      <c r="B141" s="14" t="s">
        <v>127</v>
      </c>
      <c r="C141" s="3" t="s">
        <v>198</v>
      </c>
      <c r="D141" s="3">
        <v>11.48</v>
      </c>
      <c r="E141" s="16">
        <v>2008</v>
      </c>
      <c r="F141" s="4" t="s">
        <v>6</v>
      </c>
      <c r="G141" s="3" t="s">
        <v>17</v>
      </c>
      <c r="H141" s="10">
        <v>450</v>
      </c>
      <c r="I141" s="10">
        <f t="shared" si="17"/>
        <v>4843.8900000000003</v>
      </c>
      <c r="J141" s="20">
        <v>550</v>
      </c>
      <c r="K141" s="20">
        <v>565</v>
      </c>
      <c r="L141" s="20">
        <f t="shared" si="19"/>
        <v>2736797.85</v>
      </c>
    </row>
    <row r="142" spans="1:12" ht="30" x14ac:dyDescent="0.25">
      <c r="A142" s="3">
        <v>136</v>
      </c>
      <c r="B142" s="14" t="s">
        <v>128</v>
      </c>
      <c r="C142" s="3" t="s">
        <v>198</v>
      </c>
      <c r="D142" s="3">
        <v>11.48</v>
      </c>
      <c r="E142" s="16">
        <v>2009</v>
      </c>
      <c r="F142" s="4" t="s">
        <v>6</v>
      </c>
      <c r="G142" s="3" t="s">
        <v>17</v>
      </c>
      <c r="H142" s="10">
        <v>413.28</v>
      </c>
      <c r="I142" s="10">
        <f t="shared" si="17"/>
        <v>4448.6285760000001</v>
      </c>
      <c r="J142" s="20">
        <v>550</v>
      </c>
      <c r="K142" s="20">
        <v>565</v>
      </c>
      <c r="L142" s="20">
        <f t="shared" si="19"/>
        <v>2513475.1454400001</v>
      </c>
    </row>
    <row r="143" spans="1:12" ht="30" x14ac:dyDescent="0.25">
      <c r="A143" s="3">
        <v>137</v>
      </c>
      <c r="B143" s="14" t="s">
        <v>129</v>
      </c>
      <c r="C143" s="3" t="s">
        <v>198</v>
      </c>
      <c r="D143" s="3">
        <v>11.48</v>
      </c>
      <c r="E143" s="16">
        <v>2008</v>
      </c>
      <c r="F143" s="4" t="s">
        <v>6</v>
      </c>
      <c r="G143" s="3" t="s">
        <v>17</v>
      </c>
      <c r="H143" s="10">
        <v>500</v>
      </c>
      <c r="I143" s="10">
        <f t="shared" si="17"/>
        <v>5382.1</v>
      </c>
      <c r="J143" s="20">
        <v>550</v>
      </c>
      <c r="K143" s="20">
        <v>565</v>
      </c>
      <c r="L143" s="20">
        <f t="shared" si="19"/>
        <v>3040886.5</v>
      </c>
    </row>
    <row r="144" spans="1:12" ht="30" x14ac:dyDescent="0.25">
      <c r="A144" s="3">
        <v>138</v>
      </c>
      <c r="B144" s="14" t="s">
        <v>130</v>
      </c>
      <c r="C144" s="3" t="s">
        <v>198</v>
      </c>
      <c r="D144" s="3">
        <v>11.48</v>
      </c>
      <c r="E144" s="16">
        <v>2010</v>
      </c>
      <c r="F144" s="4" t="s">
        <v>6</v>
      </c>
      <c r="G144" s="3" t="s">
        <v>17</v>
      </c>
      <c r="H144" s="10">
        <v>1800</v>
      </c>
      <c r="I144" s="10">
        <f t="shared" si="17"/>
        <v>19375.560000000001</v>
      </c>
      <c r="J144" s="20">
        <v>600</v>
      </c>
      <c r="K144" s="20">
        <v>620</v>
      </c>
      <c r="L144" s="20">
        <f t="shared" si="19"/>
        <v>12012847.200000001</v>
      </c>
    </row>
    <row r="145" spans="1:12" ht="30" x14ac:dyDescent="0.25">
      <c r="A145" s="3">
        <v>139</v>
      </c>
      <c r="B145" s="18" t="s">
        <v>131</v>
      </c>
      <c r="C145" s="3" t="s">
        <v>198</v>
      </c>
      <c r="D145" s="3">
        <v>9.84</v>
      </c>
      <c r="E145" s="16">
        <v>1999</v>
      </c>
      <c r="F145" s="4" t="s">
        <v>6</v>
      </c>
      <c r="G145" s="3" t="s">
        <v>17</v>
      </c>
      <c r="H145" s="10">
        <v>62.48</v>
      </c>
      <c r="I145" s="10">
        <f t="shared" si="17"/>
        <v>672.54721600000005</v>
      </c>
      <c r="J145" s="20">
        <v>375</v>
      </c>
      <c r="K145" s="20">
        <v>390</v>
      </c>
      <c r="L145" s="20">
        <f t="shared" si="19"/>
        <v>262293.41424000001</v>
      </c>
    </row>
    <row r="146" spans="1:12" ht="30" x14ac:dyDescent="0.25">
      <c r="A146" s="3">
        <v>140</v>
      </c>
      <c r="B146" s="14" t="s">
        <v>132</v>
      </c>
      <c r="C146" s="3" t="s">
        <v>198</v>
      </c>
      <c r="D146" s="3">
        <v>14.76</v>
      </c>
      <c r="E146" s="16">
        <v>2008</v>
      </c>
      <c r="F146" s="4" t="s">
        <v>6</v>
      </c>
      <c r="G146" s="3" t="s">
        <v>17</v>
      </c>
      <c r="H146" s="10">
        <v>312.5</v>
      </c>
      <c r="I146" s="10">
        <f t="shared" si="17"/>
        <v>3363.8125</v>
      </c>
      <c r="J146" s="20">
        <v>550</v>
      </c>
      <c r="K146" s="20">
        <v>570</v>
      </c>
      <c r="L146" s="20">
        <f t="shared" si="19"/>
        <v>1917373.125</v>
      </c>
    </row>
    <row r="147" spans="1:12" ht="30" x14ac:dyDescent="0.25">
      <c r="A147" s="3">
        <v>141</v>
      </c>
      <c r="B147" s="14" t="s">
        <v>133</v>
      </c>
      <c r="C147" s="3" t="s">
        <v>198</v>
      </c>
      <c r="D147" s="3">
        <v>11.48</v>
      </c>
      <c r="E147" s="16">
        <v>2009</v>
      </c>
      <c r="F147" s="4" t="s">
        <v>6</v>
      </c>
      <c r="G147" s="3" t="s">
        <v>17</v>
      </c>
      <c r="H147" s="10">
        <v>800</v>
      </c>
      <c r="I147" s="10">
        <f t="shared" si="17"/>
        <v>8611.36</v>
      </c>
      <c r="J147" s="20">
        <v>550</v>
      </c>
      <c r="K147" s="20">
        <v>570</v>
      </c>
      <c r="L147" s="20">
        <f t="shared" si="19"/>
        <v>4908475.2</v>
      </c>
    </row>
    <row r="148" spans="1:12" ht="30" x14ac:dyDescent="0.25">
      <c r="A148" s="3">
        <v>142</v>
      </c>
      <c r="B148" s="14" t="s">
        <v>134</v>
      </c>
      <c r="C148" s="3" t="s">
        <v>198</v>
      </c>
      <c r="D148" s="3">
        <v>14.76</v>
      </c>
      <c r="E148" s="16">
        <v>2009</v>
      </c>
      <c r="F148" s="4" t="s">
        <v>6</v>
      </c>
      <c r="G148" s="3" t="s">
        <v>17</v>
      </c>
      <c r="H148" s="10">
        <v>750</v>
      </c>
      <c r="I148" s="10">
        <f t="shared" si="17"/>
        <v>8073.1500000000005</v>
      </c>
      <c r="J148" s="20">
        <v>550</v>
      </c>
      <c r="K148" s="20">
        <v>570</v>
      </c>
      <c r="L148" s="20">
        <f t="shared" si="19"/>
        <v>4601695.5</v>
      </c>
    </row>
    <row r="149" spans="1:12" ht="30" x14ac:dyDescent="0.25">
      <c r="A149" s="3">
        <v>143</v>
      </c>
      <c r="B149" s="14" t="s">
        <v>135</v>
      </c>
      <c r="C149" s="3" t="s">
        <v>198</v>
      </c>
      <c r="D149" s="3">
        <v>14.76</v>
      </c>
      <c r="E149" s="16">
        <v>2009</v>
      </c>
      <c r="F149" s="4" t="s">
        <v>6</v>
      </c>
      <c r="G149" s="3" t="s">
        <v>17</v>
      </c>
      <c r="H149" s="10">
        <v>750</v>
      </c>
      <c r="I149" s="10">
        <f t="shared" si="17"/>
        <v>8073.1500000000005</v>
      </c>
      <c r="J149" s="20">
        <v>550</v>
      </c>
      <c r="K149" s="20">
        <v>570</v>
      </c>
      <c r="L149" s="20">
        <f t="shared" si="19"/>
        <v>4601695.5</v>
      </c>
    </row>
    <row r="150" spans="1:12" ht="30" x14ac:dyDescent="0.25">
      <c r="A150" s="3">
        <v>144</v>
      </c>
      <c r="B150" s="14" t="s">
        <v>136</v>
      </c>
      <c r="C150" s="3" t="s">
        <v>198</v>
      </c>
      <c r="D150" s="3">
        <v>14.76</v>
      </c>
      <c r="E150" s="16">
        <v>2004</v>
      </c>
      <c r="F150" s="4" t="s">
        <v>6</v>
      </c>
      <c r="G150" s="3" t="s">
        <v>17</v>
      </c>
      <c r="H150" s="10">
        <v>600</v>
      </c>
      <c r="I150" s="10">
        <f t="shared" si="17"/>
        <v>6458.52</v>
      </c>
      <c r="J150" s="20">
        <v>425</v>
      </c>
      <c r="K150" s="20">
        <v>440</v>
      </c>
      <c r="L150" s="20">
        <f t="shared" si="19"/>
        <v>2841748.8000000003</v>
      </c>
    </row>
    <row r="151" spans="1:12" ht="30" x14ac:dyDescent="0.25">
      <c r="A151" s="3">
        <v>145</v>
      </c>
      <c r="B151" s="14" t="s">
        <v>137</v>
      </c>
      <c r="C151" s="3" t="s">
        <v>198</v>
      </c>
      <c r="D151" s="3">
        <v>14.76</v>
      </c>
      <c r="E151" s="16">
        <v>2004</v>
      </c>
      <c r="F151" s="4" t="s">
        <v>6</v>
      </c>
      <c r="G151" s="3" t="s">
        <v>17</v>
      </c>
      <c r="H151" s="10">
        <v>300</v>
      </c>
      <c r="I151" s="10">
        <f t="shared" si="17"/>
        <v>3229.26</v>
      </c>
      <c r="J151" s="20">
        <v>425</v>
      </c>
      <c r="K151" s="20">
        <v>440</v>
      </c>
      <c r="L151" s="20">
        <f t="shared" si="19"/>
        <v>1420874.4000000001</v>
      </c>
    </row>
    <row r="152" spans="1:12" ht="30" x14ac:dyDescent="0.25">
      <c r="A152" s="3">
        <v>146</v>
      </c>
      <c r="B152" s="14" t="s">
        <v>138</v>
      </c>
      <c r="C152" s="3" t="s">
        <v>198</v>
      </c>
      <c r="D152" s="3">
        <v>14.76</v>
      </c>
      <c r="E152" s="16">
        <v>2006</v>
      </c>
      <c r="F152" s="4" t="s">
        <v>6</v>
      </c>
      <c r="G152" s="3" t="s">
        <v>17</v>
      </c>
      <c r="H152" s="10">
        <v>450</v>
      </c>
      <c r="I152" s="10">
        <f t="shared" si="17"/>
        <v>4843.8900000000003</v>
      </c>
      <c r="J152" s="20">
        <v>450</v>
      </c>
      <c r="K152" s="20">
        <v>465</v>
      </c>
      <c r="L152" s="20">
        <f t="shared" si="19"/>
        <v>2252408.85</v>
      </c>
    </row>
    <row r="153" spans="1:12" ht="30" x14ac:dyDescent="0.25">
      <c r="A153" s="3">
        <v>147</v>
      </c>
      <c r="B153" s="14" t="s">
        <v>139</v>
      </c>
      <c r="C153" s="3" t="s">
        <v>198</v>
      </c>
      <c r="D153" s="3">
        <v>29.52</v>
      </c>
      <c r="E153" s="17">
        <v>2007</v>
      </c>
      <c r="F153" s="4" t="s">
        <v>9</v>
      </c>
      <c r="G153" s="3" t="s">
        <v>17</v>
      </c>
      <c r="H153" s="10">
        <v>1200</v>
      </c>
      <c r="I153" s="10">
        <f t="shared" si="17"/>
        <v>12917.04</v>
      </c>
      <c r="J153" s="20">
        <v>450</v>
      </c>
      <c r="K153" s="20">
        <v>465</v>
      </c>
      <c r="L153" s="20">
        <f t="shared" si="19"/>
        <v>6006423.6000000006</v>
      </c>
    </row>
    <row r="154" spans="1:12" ht="30" x14ac:dyDescent="0.25">
      <c r="A154" s="3">
        <v>148</v>
      </c>
      <c r="B154" s="14" t="s">
        <v>140</v>
      </c>
      <c r="C154" s="3" t="s">
        <v>198</v>
      </c>
      <c r="D154" s="3">
        <v>19.84</v>
      </c>
      <c r="E154" s="17">
        <v>2007</v>
      </c>
      <c r="F154" s="4" t="s">
        <v>6</v>
      </c>
      <c r="G154" s="3" t="s">
        <v>17</v>
      </c>
      <c r="H154" s="10">
        <v>1600</v>
      </c>
      <c r="I154" s="10">
        <f t="shared" si="17"/>
        <v>17222.72</v>
      </c>
      <c r="J154" s="20">
        <v>450</v>
      </c>
      <c r="K154" s="20">
        <v>465</v>
      </c>
      <c r="L154" s="20">
        <f t="shared" si="19"/>
        <v>8008564.8000000007</v>
      </c>
    </row>
    <row r="155" spans="1:12" ht="30" x14ac:dyDescent="0.25">
      <c r="A155" s="3">
        <v>149</v>
      </c>
      <c r="B155" s="18" t="s">
        <v>141</v>
      </c>
      <c r="C155" s="3" t="s">
        <v>198</v>
      </c>
      <c r="D155" s="3">
        <v>9.84</v>
      </c>
      <c r="E155" s="16">
        <v>2008</v>
      </c>
      <c r="F155" s="4" t="s">
        <v>6</v>
      </c>
      <c r="G155" s="3" t="s">
        <v>17</v>
      </c>
      <c r="H155" s="10">
        <v>38.25</v>
      </c>
      <c r="I155" s="10">
        <f t="shared" si="17"/>
        <v>411.73065000000003</v>
      </c>
      <c r="J155" s="20">
        <v>550</v>
      </c>
      <c r="K155" s="20">
        <v>570</v>
      </c>
      <c r="L155" s="20">
        <f t="shared" si="19"/>
        <v>234686.47050000002</v>
      </c>
    </row>
    <row r="156" spans="1:12" ht="30" x14ac:dyDescent="0.25">
      <c r="A156" s="3">
        <v>150</v>
      </c>
      <c r="B156" s="14" t="s">
        <v>142</v>
      </c>
      <c r="C156" s="3" t="s">
        <v>198</v>
      </c>
      <c r="D156" s="3">
        <v>9.84</v>
      </c>
      <c r="E156" s="16">
        <v>2009</v>
      </c>
      <c r="F156" s="4" t="s">
        <v>6</v>
      </c>
      <c r="G156" s="3" t="s">
        <v>17</v>
      </c>
      <c r="H156" s="10">
        <v>1600</v>
      </c>
      <c r="I156" s="10">
        <f t="shared" si="17"/>
        <v>17222.72</v>
      </c>
      <c r="J156" s="20">
        <v>550</v>
      </c>
      <c r="K156" s="20">
        <v>570</v>
      </c>
      <c r="L156" s="20">
        <f t="shared" si="19"/>
        <v>9816950.4000000004</v>
      </c>
    </row>
    <row r="157" spans="1:12" ht="30" x14ac:dyDescent="0.25">
      <c r="A157" s="3">
        <v>151</v>
      </c>
      <c r="B157" s="14" t="s">
        <v>143</v>
      </c>
      <c r="C157" s="3" t="s">
        <v>198</v>
      </c>
      <c r="D157" s="3">
        <v>9.84</v>
      </c>
      <c r="E157" s="16">
        <v>2009</v>
      </c>
      <c r="F157" s="4" t="s">
        <v>6</v>
      </c>
      <c r="G157" s="3" t="s">
        <v>17</v>
      </c>
      <c r="H157" s="10">
        <v>13.57</v>
      </c>
      <c r="I157" s="10">
        <f t="shared" si="17"/>
        <v>146.07019400000001</v>
      </c>
      <c r="J157" s="20">
        <v>550</v>
      </c>
      <c r="K157" s="20">
        <v>570</v>
      </c>
      <c r="L157" s="20">
        <f t="shared" si="19"/>
        <v>83260.010580000002</v>
      </c>
    </row>
    <row r="158" spans="1:12" ht="30" x14ac:dyDescent="0.25">
      <c r="A158" s="3">
        <v>152</v>
      </c>
      <c r="B158" s="14" t="s">
        <v>144</v>
      </c>
      <c r="C158" s="3" t="s">
        <v>198</v>
      </c>
      <c r="D158" s="3">
        <v>14.76</v>
      </c>
      <c r="E158" s="16">
        <v>2008</v>
      </c>
      <c r="F158" s="4" t="s">
        <v>6</v>
      </c>
      <c r="G158" s="3" t="s">
        <v>17</v>
      </c>
      <c r="H158" s="10">
        <v>576</v>
      </c>
      <c r="I158" s="10">
        <f t="shared" si="17"/>
        <v>6200.1792000000005</v>
      </c>
      <c r="J158" s="20">
        <v>550</v>
      </c>
      <c r="K158" s="20">
        <v>570</v>
      </c>
      <c r="L158" s="20">
        <f t="shared" si="19"/>
        <v>3534102.1440000003</v>
      </c>
    </row>
    <row r="159" spans="1:12" ht="30" x14ac:dyDescent="0.25">
      <c r="A159" s="3">
        <v>153</v>
      </c>
      <c r="B159" s="18" t="s">
        <v>145</v>
      </c>
      <c r="C159" s="3" t="s">
        <v>198</v>
      </c>
      <c r="D159" s="3">
        <v>11.48</v>
      </c>
      <c r="E159" s="16">
        <v>2004</v>
      </c>
      <c r="F159" s="4" t="s">
        <v>6</v>
      </c>
      <c r="G159" s="3" t="s">
        <v>17</v>
      </c>
      <c r="H159" s="10">
        <v>72</v>
      </c>
      <c r="I159" s="10">
        <f t="shared" si="17"/>
        <v>775.02240000000006</v>
      </c>
      <c r="J159" s="20">
        <v>425</v>
      </c>
      <c r="K159" s="20">
        <v>440</v>
      </c>
      <c r="L159" s="20">
        <f t="shared" si="19"/>
        <v>341009.85600000003</v>
      </c>
    </row>
    <row r="160" spans="1:12" ht="30" x14ac:dyDescent="0.25">
      <c r="A160" s="3">
        <v>154</v>
      </c>
      <c r="B160" s="18" t="s">
        <v>146</v>
      </c>
      <c r="C160" s="3" t="s">
        <v>207</v>
      </c>
      <c r="D160" s="3">
        <v>9.84</v>
      </c>
      <c r="E160" s="16">
        <v>2002</v>
      </c>
      <c r="F160" s="4" t="s">
        <v>6</v>
      </c>
      <c r="G160" s="3" t="s">
        <v>17</v>
      </c>
      <c r="H160" s="10">
        <v>36</v>
      </c>
      <c r="I160" s="10">
        <f t="shared" si="17"/>
        <v>387.51120000000003</v>
      </c>
      <c r="J160" s="20">
        <v>400</v>
      </c>
      <c r="K160" s="20">
        <v>410</v>
      </c>
      <c r="L160" s="20">
        <f t="shared" si="19"/>
        <v>158879.592</v>
      </c>
    </row>
    <row r="161" spans="1:12" ht="30" x14ac:dyDescent="0.25">
      <c r="A161" s="3">
        <v>155</v>
      </c>
      <c r="B161" s="36" t="s">
        <v>147</v>
      </c>
      <c r="C161" s="3" t="s">
        <v>198</v>
      </c>
      <c r="D161" s="3">
        <v>14.76</v>
      </c>
      <c r="E161" s="16">
        <v>2006</v>
      </c>
      <c r="F161" s="4" t="s">
        <v>6</v>
      </c>
      <c r="G161" s="3" t="s">
        <v>17</v>
      </c>
      <c r="H161" s="10">
        <v>1050</v>
      </c>
      <c r="I161" s="10">
        <f t="shared" si="17"/>
        <v>11302.41</v>
      </c>
      <c r="J161" s="20">
        <v>450</v>
      </c>
      <c r="K161" s="20">
        <v>465</v>
      </c>
      <c r="L161" s="20">
        <f t="shared" si="19"/>
        <v>5255620.6500000004</v>
      </c>
    </row>
    <row r="162" spans="1:12" ht="30" x14ac:dyDescent="0.25">
      <c r="A162" s="3">
        <v>156</v>
      </c>
      <c r="B162" s="36"/>
      <c r="C162" s="3" t="s">
        <v>198</v>
      </c>
      <c r="D162" s="3">
        <v>14.76</v>
      </c>
      <c r="E162" s="16">
        <v>2006</v>
      </c>
      <c r="F162" s="4" t="s">
        <v>6</v>
      </c>
      <c r="G162" s="3" t="s">
        <v>17</v>
      </c>
      <c r="H162" s="10">
        <v>375</v>
      </c>
      <c r="I162" s="10">
        <f t="shared" si="17"/>
        <v>4036.5750000000003</v>
      </c>
      <c r="J162" s="20">
        <v>450</v>
      </c>
      <c r="K162" s="20">
        <v>465</v>
      </c>
      <c r="L162" s="20">
        <f t="shared" si="19"/>
        <v>1877007.3750000002</v>
      </c>
    </row>
    <row r="163" spans="1:12" ht="30" x14ac:dyDescent="0.25">
      <c r="A163" s="3">
        <v>157</v>
      </c>
      <c r="B163" s="18" t="s">
        <v>148</v>
      </c>
      <c r="C163" s="3" t="s">
        <v>198</v>
      </c>
      <c r="D163" s="3">
        <v>11.48</v>
      </c>
      <c r="E163" s="16">
        <v>2007</v>
      </c>
      <c r="F163" s="4" t="s">
        <v>6</v>
      </c>
      <c r="G163" s="3" t="s">
        <v>17</v>
      </c>
      <c r="H163" s="10">
        <v>36</v>
      </c>
      <c r="I163" s="10">
        <f t="shared" si="17"/>
        <v>387.51120000000003</v>
      </c>
      <c r="J163" s="20">
        <v>450</v>
      </c>
      <c r="K163" s="20">
        <v>465</v>
      </c>
      <c r="L163" s="20">
        <f t="shared" si="19"/>
        <v>180192.70800000001</v>
      </c>
    </row>
    <row r="164" spans="1:12" ht="30" x14ac:dyDescent="0.25">
      <c r="A164" s="3">
        <v>158</v>
      </c>
      <c r="B164" s="18" t="s">
        <v>149</v>
      </c>
      <c r="C164" s="3" t="s">
        <v>177</v>
      </c>
      <c r="D164" s="3">
        <v>9.84</v>
      </c>
      <c r="E164" s="16">
        <v>2008</v>
      </c>
      <c r="F164" s="4" t="s">
        <v>6</v>
      </c>
      <c r="G164" s="3" t="s">
        <v>17</v>
      </c>
      <c r="H164" s="10">
        <v>16</v>
      </c>
      <c r="I164" s="10">
        <f t="shared" si="17"/>
        <v>172.22720000000001</v>
      </c>
      <c r="J164" s="20">
        <v>550</v>
      </c>
      <c r="K164" s="20">
        <v>570</v>
      </c>
      <c r="L164" s="20">
        <f t="shared" si="19"/>
        <v>98169.504000000001</v>
      </c>
    </row>
    <row r="165" spans="1:12" ht="30" hidden="1" x14ac:dyDescent="0.25">
      <c r="A165" s="3">
        <v>159</v>
      </c>
      <c r="B165" s="14" t="s">
        <v>150</v>
      </c>
      <c r="C165" s="3" t="s">
        <v>198</v>
      </c>
      <c r="D165" s="3">
        <v>13.12</v>
      </c>
      <c r="E165" s="16">
        <v>2010</v>
      </c>
      <c r="F165" s="4" t="s">
        <v>10</v>
      </c>
      <c r="G165" s="3" t="s">
        <v>17</v>
      </c>
      <c r="H165" s="10">
        <v>600</v>
      </c>
      <c r="I165" s="10">
        <f t="shared" si="17"/>
        <v>6458.52</v>
      </c>
      <c r="J165" s="20">
        <v>800</v>
      </c>
      <c r="K165" s="20"/>
      <c r="L165" s="20">
        <f t="shared" si="18"/>
        <v>5166816</v>
      </c>
    </row>
    <row r="166" spans="1:12" ht="30" hidden="1" x14ac:dyDescent="0.25">
      <c r="A166" s="3">
        <v>160</v>
      </c>
      <c r="B166" s="14" t="s">
        <v>151</v>
      </c>
      <c r="C166" s="3" t="s">
        <v>199</v>
      </c>
      <c r="D166" s="3">
        <v>13.12</v>
      </c>
      <c r="E166" s="16">
        <v>2010</v>
      </c>
      <c r="F166" s="4" t="s">
        <v>10</v>
      </c>
      <c r="G166" s="3" t="s">
        <v>17</v>
      </c>
      <c r="H166" s="10">
        <v>188.16</v>
      </c>
      <c r="I166" s="10">
        <f t="shared" si="17"/>
        <v>2025.3918720000001</v>
      </c>
      <c r="J166" s="20">
        <v>800</v>
      </c>
      <c r="K166" s="20"/>
      <c r="L166" s="20">
        <f t="shared" si="18"/>
        <v>1620313.4976000001</v>
      </c>
    </row>
    <row r="167" spans="1:12" ht="30" x14ac:dyDescent="0.25">
      <c r="A167" s="3">
        <v>161</v>
      </c>
      <c r="B167" s="14" t="s">
        <v>152</v>
      </c>
      <c r="C167" s="3" t="s">
        <v>198</v>
      </c>
      <c r="D167" s="3">
        <v>42.64</v>
      </c>
      <c r="E167" s="16">
        <v>2009</v>
      </c>
      <c r="F167" s="4" t="s">
        <v>6</v>
      </c>
      <c r="G167" s="3" t="s">
        <v>17</v>
      </c>
      <c r="H167" s="10">
        <v>5520</v>
      </c>
      <c r="I167" s="10">
        <f t="shared" si="17"/>
        <v>59418.384000000005</v>
      </c>
      <c r="J167" s="20">
        <v>550</v>
      </c>
      <c r="K167" s="20">
        <v>570</v>
      </c>
      <c r="L167" s="20">
        <f t="shared" ref="L167:L195" si="20">I167*K167</f>
        <v>33868478.880000003</v>
      </c>
    </row>
    <row r="168" spans="1:12" ht="30" x14ac:dyDescent="0.25">
      <c r="A168" s="3">
        <v>162</v>
      </c>
      <c r="B168" s="14" t="s">
        <v>153</v>
      </c>
      <c r="C168" s="3" t="s">
        <v>198</v>
      </c>
      <c r="D168" s="3">
        <v>9.84</v>
      </c>
      <c r="E168" s="17">
        <v>2009</v>
      </c>
      <c r="F168" s="4" t="s">
        <v>6</v>
      </c>
      <c r="G168" s="3" t="s">
        <v>17</v>
      </c>
      <c r="H168" s="10">
        <v>72</v>
      </c>
      <c r="I168" s="10">
        <f t="shared" si="17"/>
        <v>775.02240000000006</v>
      </c>
      <c r="J168" s="20">
        <v>550</v>
      </c>
      <c r="K168" s="20">
        <v>570</v>
      </c>
      <c r="L168" s="20">
        <f t="shared" si="20"/>
        <v>441762.76800000004</v>
      </c>
    </row>
    <row r="169" spans="1:12" ht="30" x14ac:dyDescent="0.25">
      <c r="A169" s="3">
        <v>163</v>
      </c>
      <c r="B169" s="14" t="s">
        <v>154</v>
      </c>
      <c r="C169" s="3" t="s">
        <v>198</v>
      </c>
      <c r="D169" s="3">
        <v>9.84</v>
      </c>
      <c r="E169" s="17">
        <v>2009</v>
      </c>
      <c r="F169" s="4" t="s">
        <v>6</v>
      </c>
      <c r="G169" s="3" t="s">
        <v>17</v>
      </c>
      <c r="H169" s="10">
        <v>72</v>
      </c>
      <c r="I169" s="10">
        <f t="shared" si="17"/>
        <v>775.02240000000006</v>
      </c>
      <c r="J169" s="20">
        <v>550</v>
      </c>
      <c r="K169" s="20">
        <v>570</v>
      </c>
      <c r="L169" s="20">
        <f t="shared" si="20"/>
        <v>441762.76800000004</v>
      </c>
    </row>
    <row r="170" spans="1:12" ht="30" x14ac:dyDescent="0.25">
      <c r="A170" s="3">
        <v>164</v>
      </c>
      <c r="B170" s="14" t="s">
        <v>155</v>
      </c>
      <c r="C170" s="3" t="s">
        <v>198</v>
      </c>
      <c r="D170" s="3">
        <v>16.399999999999999</v>
      </c>
      <c r="E170" s="16">
        <v>2011</v>
      </c>
      <c r="F170" s="4" t="s">
        <v>6</v>
      </c>
      <c r="G170" s="3" t="s">
        <v>17</v>
      </c>
      <c r="H170" s="10">
        <v>800</v>
      </c>
      <c r="I170" s="10">
        <f>10.7642*H170</f>
        <v>8611.36</v>
      </c>
      <c r="J170" s="20">
        <v>600</v>
      </c>
      <c r="K170" s="20">
        <v>620</v>
      </c>
      <c r="L170" s="20">
        <f t="shared" si="20"/>
        <v>5339043.2</v>
      </c>
    </row>
    <row r="171" spans="1:12" ht="30" x14ac:dyDescent="0.25">
      <c r="A171" s="3">
        <v>165</v>
      </c>
      <c r="B171" s="14" t="s">
        <v>156</v>
      </c>
      <c r="C171" s="3" t="s">
        <v>198</v>
      </c>
      <c r="D171" s="3">
        <v>14.76</v>
      </c>
      <c r="E171" s="16">
        <v>2009</v>
      </c>
      <c r="F171" s="4" t="s">
        <v>7</v>
      </c>
      <c r="G171" s="3" t="s">
        <v>17</v>
      </c>
      <c r="H171" s="10">
        <v>500</v>
      </c>
      <c r="I171" s="10">
        <f t="shared" ref="I171:I195" si="21">10.7642*H171</f>
        <v>5382.1</v>
      </c>
      <c r="J171" s="20">
        <v>550</v>
      </c>
      <c r="K171" s="20">
        <v>565</v>
      </c>
      <c r="L171" s="20">
        <f t="shared" si="20"/>
        <v>3040886.5</v>
      </c>
    </row>
    <row r="172" spans="1:12" ht="30" x14ac:dyDescent="0.25">
      <c r="A172" s="3">
        <v>166</v>
      </c>
      <c r="B172" s="14" t="s">
        <v>157</v>
      </c>
      <c r="C172" s="3" t="s">
        <v>198</v>
      </c>
      <c r="D172" s="3">
        <v>14.76</v>
      </c>
      <c r="E172" s="16">
        <v>2012</v>
      </c>
      <c r="F172" s="4" t="s">
        <v>7</v>
      </c>
      <c r="G172" s="3" t="s">
        <v>17</v>
      </c>
      <c r="H172" s="10">
        <v>1050</v>
      </c>
      <c r="I172" s="10">
        <f t="shared" si="21"/>
        <v>11302.41</v>
      </c>
      <c r="J172" s="20">
        <v>650</v>
      </c>
      <c r="K172" s="20">
        <v>670</v>
      </c>
      <c r="L172" s="20">
        <f t="shared" si="20"/>
        <v>7572614.7000000002</v>
      </c>
    </row>
    <row r="173" spans="1:12" ht="30" x14ac:dyDescent="0.25">
      <c r="A173" s="3">
        <v>167</v>
      </c>
      <c r="B173" s="14" t="s">
        <v>158</v>
      </c>
      <c r="C173" s="3" t="s">
        <v>198</v>
      </c>
      <c r="D173" s="3">
        <v>9.84</v>
      </c>
      <c r="E173" s="16">
        <v>2012</v>
      </c>
      <c r="F173" s="4" t="s">
        <v>7</v>
      </c>
      <c r="G173" s="3" t="s">
        <v>17</v>
      </c>
      <c r="H173" s="10">
        <v>450</v>
      </c>
      <c r="I173" s="10">
        <f t="shared" si="21"/>
        <v>4843.8900000000003</v>
      </c>
      <c r="J173" s="20">
        <v>650</v>
      </c>
      <c r="K173" s="20">
        <v>670</v>
      </c>
      <c r="L173" s="20">
        <f t="shared" si="20"/>
        <v>3245406.3000000003</v>
      </c>
    </row>
    <row r="174" spans="1:12" ht="30" x14ac:dyDescent="0.25">
      <c r="A174" s="3">
        <v>168</v>
      </c>
      <c r="B174" s="14" t="s">
        <v>159</v>
      </c>
      <c r="C174" s="3" t="s">
        <v>198</v>
      </c>
      <c r="D174" s="3">
        <v>14.76</v>
      </c>
      <c r="E174" s="16">
        <v>2012</v>
      </c>
      <c r="F174" s="4" t="s">
        <v>6</v>
      </c>
      <c r="G174" s="3" t="s">
        <v>17</v>
      </c>
      <c r="H174" s="10">
        <v>225</v>
      </c>
      <c r="I174" s="10">
        <f t="shared" si="21"/>
        <v>2421.9450000000002</v>
      </c>
      <c r="J174" s="20">
        <v>650</v>
      </c>
      <c r="K174" s="20">
        <v>670</v>
      </c>
      <c r="L174" s="20">
        <f t="shared" si="20"/>
        <v>1622703.1500000001</v>
      </c>
    </row>
    <row r="175" spans="1:12" ht="30" x14ac:dyDescent="0.25">
      <c r="A175" s="3">
        <v>169</v>
      </c>
      <c r="B175" s="14" t="s">
        <v>160</v>
      </c>
      <c r="C175" s="3" t="s">
        <v>198</v>
      </c>
      <c r="D175" s="3">
        <v>14.76</v>
      </c>
      <c r="E175" s="16">
        <v>2008</v>
      </c>
      <c r="F175" s="4" t="s">
        <v>6</v>
      </c>
      <c r="G175" s="3" t="s">
        <v>17</v>
      </c>
      <c r="H175" s="10">
        <v>1200</v>
      </c>
      <c r="I175" s="10">
        <f t="shared" si="21"/>
        <v>12917.04</v>
      </c>
      <c r="J175" s="20">
        <v>550</v>
      </c>
      <c r="K175" s="20">
        <v>565</v>
      </c>
      <c r="L175" s="20">
        <f t="shared" si="20"/>
        <v>7298127.6000000006</v>
      </c>
    </row>
    <row r="176" spans="1:12" ht="30" x14ac:dyDescent="0.25">
      <c r="A176" s="3">
        <v>170</v>
      </c>
      <c r="B176" s="14" t="s">
        <v>161</v>
      </c>
      <c r="C176" s="3" t="s">
        <v>198</v>
      </c>
      <c r="D176" s="3">
        <v>9.84</v>
      </c>
      <c r="E176" s="16">
        <v>2009</v>
      </c>
      <c r="F176" s="4" t="s">
        <v>6</v>
      </c>
      <c r="G176" s="3" t="s">
        <v>17</v>
      </c>
      <c r="H176" s="10">
        <v>48</v>
      </c>
      <c r="I176" s="10">
        <f t="shared" si="21"/>
        <v>516.6816</v>
      </c>
      <c r="J176" s="20">
        <v>550</v>
      </c>
      <c r="K176" s="20">
        <v>565</v>
      </c>
      <c r="L176" s="20">
        <f t="shared" si="20"/>
        <v>291925.10399999999</v>
      </c>
    </row>
    <row r="177" spans="1:12" ht="30" x14ac:dyDescent="0.25">
      <c r="A177" s="3">
        <v>171</v>
      </c>
      <c r="B177" s="14" t="s">
        <v>162</v>
      </c>
      <c r="C177" s="3" t="s">
        <v>198</v>
      </c>
      <c r="D177" s="3">
        <v>9.84</v>
      </c>
      <c r="E177" s="16">
        <v>2009</v>
      </c>
      <c r="F177" s="4" t="s">
        <v>6</v>
      </c>
      <c r="G177" s="3" t="s">
        <v>17</v>
      </c>
      <c r="H177" s="10">
        <v>48</v>
      </c>
      <c r="I177" s="10">
        <f t="shared" si="21"/>
        <v>516.6816</v>
      </c>
      <c r="J177" s="20">
        <v>550</v>
      </c>
      <c r="K177" s="20">
        <v>565</v>
      </c>
      <c r="L177" s="20">
        <f t="shared" si="20"/>
        <v>291925.10399999999</v>
      </c>
    </row>
    <row r="178" spans="1:12" ht="30" x14ac:dyDescent="0.25">
      <c r="A178" s="3">
        <v>172</v>
      </c>
      <c r="B178" s="14" t="s">
        <v>163</v>
      </c>
      <c r="C178" s="3" t="s">
        <v>198</v>
      </c>
      <c r="D178" s="3">
        <v>9.84</v>
      </c>
      <c r="E178" s="16">
        <v>2009</v>
      </c>
      <c r="F178" s="4" t="s">
        <v>6</v>
      </c>
      <c r="G178" s="3" t="s">
        <v>17</v>
      </c>
      <c r="H178" s="10">
        <v>121.5</v>
      </c>
      <c r="I178" s="10">
        <f t="shared" si="21"/>
        <v>1307.8503000000001</v>
      </c>
      <c r="J178" s="20">
        <v>550</v>
      </c>
      <c r="K178" s="20">
        <v>565</v>
      </c>
      <c r="L178" s="20">
        <f t="shared" si="20"/>
        <v>738935.41950000008</v>
      </c>
    </row>
    <row r="179" spans="1:12" ht="30" x14ac:dyDescent="0.25">
      <c r="A179" s="3">
        <v>173</v>
      </c>
      <c r="B179" s="14" t="s">
        <v>164</v>
      </c>
      <c r="C179" s="3" t="s">
        <v>198</v>
      </c>
      <c r="D179" s="3">
        <v>19.68</v>
      </c>
      <c r="E179" s="16">
        <v>2012</v>
      </c>
      <c r="F179" s="4" t="s">
        <v>6</v>
      </c>
      <c r="G179" s="3" t="s">
        <v>17</v>
      </c>
      <c r="H179" s="10">
        <v>1400</v>
      </c>
      <c r="I179" s="10">
        <f t="shared" si="21"/>
        <v>15069.880000000001</v>
      </c>
      <c r="J179" s="20">
        <v>650</v>
      </c>
      <c r="K179" s="20">
        <v>670</v>
      </c>
      <c r="L179" s="20">
        <f t="shared" si="20"/>
        <v>10096819.600000001</v>
      </c>
    </row>
    <row r="180" spans="1:12" ht="30" x14ac:dyDescent="0.25">
      <c r="A180" s="3">
        <v>174</v>
      </c>
      <c r="B180" s="14" t="s">
        <v>165</v>
      </c>
      <c r="C180" s="3" t="s">
        <v>198</v>
      </c>
      <c r="D180" s="3">
        <v>13.12</v>
      </c>
      <c r="E180" s="16">
        <v>2011</v>
      </c>
      <c r="F180" s="4" t="s">
        <v>6</v>
      </c>
      <c r="G180" s="3" t="s">
        <v>17</v>
      </c>
      <c r="H180" s="10">
        <v>900</v>
      </c>
      <c r="I180" s="10">
        <f t="shared" si="21"/>
        <v>9687.7800000000007</v>
      </c>
      <c r="J180" s="20">
        <v>600</v>
      </c>
      <c r="K180" s="20">
        <v>620</v>
      </c>
      <c r="L180" s="20">
        <f t="shared" si="20"/>
        <v>6006423.6000000006</v>
      </c>
    </row>
    <row r="181" spans="1:12" ht="30" x14ac:dyDescent="0.25">
      <c r="A181" s="3">
        <v>175</v>
      </c>
      <c r="B181" s="14" t="s">
        <v>166</v>
      </c>
      <c r="C181" s="3" t="s">
        <v>198</v>
      </c>
      <c r="D181" s="3">
        <v>13.12</v>
      </c>
      <c r="E181" s="16">
        <v>2013</v>
      </c>
      <c r="F181" s="4" t="s">
        <v>6</v>
      </c>
      <c r="G181" s="3" t="s">
        <v>17</v>
      </c>
      <c r="H181" s="10">
        <v>810</v>
      </c>
      <c r="I181" s="10">
        <f t="shared" si="21"/>
        <v>8719.0020000000004</v>
      </c>
      <c r="J181" s="20">
        <v>650</v>
      </c>
      <c r="K181" s="20">
        <v>670</v>
      </c>
      <c r="L181" s="20">
        <f t="shared" si="20"/>
        <v>5841731.3399999999</v>
      </c>
    </row>
    <row r="182" spans="1:12" ht="30" x14ac:dyDescent="0.25">
      <c r="A182" s="3">
        <v>176</v>
      </c>
      <c r="B182" s="18" t="s">
        <v>167</v>
      </c>
      <c r="C182" s="3" t="s">
        <v>198</v>
      </c>
      <c r="D182" s="3">
        <v>22.96</v>
      </c>
      <c r="E182" s="16">
        <v>2013</v>
      </c>
      <c r="F182" s="4" t="s">
        <v>6</v>
      </c>
      <c r="G182" s="3" t="s">
        <v>17</v>
      </c>
      <c r="H182" s="10">
        <v>1250</v>
      </c>
      <c r="I182" s="10">
        <f t="shared" si="21"/>
        <v>13455.25</v>
      </c>
      <c r="J182" s="20">
        <v>650</v>
      </c>
      <c r="K182" s="20">
        <v>670</v>
      </c>
      <c r="L182" s="20">
        <f t="shared" si="20"/>
        <v>9015017.5</v>
      </c>
    </row>
    <row r="183" spans="1:12" ht="30" x14ac:dyDescent="0.25">
      <c r="A183" s="3">
        <v>177</v>
      </c>
      <c r="B183" s="14" t="s">
        <v>168</v>
      </c>
      <c r="C183" s="3" t="s">
        <v>198</v>
      </c>
      <c r="D183" s="3">
        <v>14.76</v>
      </c>
      <c r="E183" s="16">
        <v>2014</v>
      </c>
      <c r="F183" s="4" t="s">
        <v>6</v>
      </c>
      <c r="G183" s="3" t="s">
        <v>17</v>
      </c>
      <c r="H183" s="10">
        <v>600</v>
      </c>
      <c r="I183" s="10">
        <f t="shared" si="21"/>
        <v>6458.52</v>
      </c>
      <c r="J183" s="20">
        <v>675</v>
      </c>
      <c r="K183" s="20">
        <v>700</v>
      </c>
      <c r="L183" s="20">
        <f t="shared" si="20"/>
        <v>4520964</v>
      </c>
    </row>
    <row r="184" spans="1:12" ht="30" x14ac:dyDescent="0.25">
      <c r="A184" s="3">
        <v>178</v>
      </c>
      <c r="B184" s="14" t="s">
        <v>169</v>
      </c>
      <c r="C184" s="3" t="s">
        <v>198</v>
      </c>
      <c r="D184" s="3">
        <v>13.12</v>
      </c>
      <c r="E184" s="16">
        <v>2011</v>
      </c>
      <c r="F184" s="4" t="s">
        <v>6</v>
      </c>
      <c r="G184" s="3" t="s">
        <v>17</v>
      </c>
      <c r="H184" s="10">
        <v>1500</v>
      </c>
      <c r="I184" s="10">
        <f t="shared" si="21"/>
        <v>16146.300000000001</v>
      </c>
      <c r="J184" s="20">
        <v>600</v>
      </c>
      <c r="K184" s="20">
        <v>620</v>
      </c>
      <c r="L184" s="20">
        <f t="shared" si="20"/>
        <v>10010706</v>
      </c>
    </row>
    <row r="185" spans="1:12" ht="30" x14ac:dyDescent="0.25">
      <c r="A185" s="3">
        <v>179</v>
      </c>
      <c r="B185" s="14" t="s">
        <v>170</v>
      </c>
      <c r="C185" s="3" t="s">
        <v>198</v>
      </c>
      <c r="D185" s="3">
        <v>14.76</v>
      </c>
      <c r="E185" s="16">
        <v>2015</v>
      </c>
      <c r="F185" s="4" t="s">
        <v>6</v>
      </c>
      <c r="G185" s="3" t="s">
        <v>17</v>
      </c>
      <c r="H185" s="10">
        <v>450</v>
      </c>
      <c r="I185" s="10">
        <f t="shared" si="21"/>
        <v>4843.8900000000003</v>
      </c>
      <c r="J185" s="20">
        <v>675</v>
      </c>
      <c r="K185" s="20">
        <v>700</v>
      </c>
      <c r="L185" s="20">
        <f t="shared" si="20"/>
        <v>3390723</v>
      </c>
    </row>
    <row r="186" spans="1:12" ht="30" x14ac:dyDescent="0.25">
      <c r="A186" s="3">
        <v>180</v>
      </c>
      <c r="B186" s="37" t="s">
        <v>171</v>
      </c>
      <c r="C186" s="3" t="s">
        <v>198</v>
      </c>
      <c r="D186" s="3">
        <v>16.399999999999999</v>
      </c>
      <c r="E186" s="16">
        <v>2011</v>
      </c>
      <c r="F186" s="4" t="s">
        <v>6</v>
      </c>
      <c r="G186" s="3" t="s">
        <v>17</v>
      </c>
      <c r="H186" s="10">
        <v>675</v>
      </c>
      <c r="I186" s="10">
        <f t="shared" si="21"/>
        <v>7265.835</v>
      </c>
      <c r="J186" s="20">
        <v>600</v>
      </c>
      <c r="K186" s="20">
        <v>620</v>
      </c>
      <c r="L186" s="20">
        <f t="shared" si="20"/>
        <v>4504817.7</v>
      </c>
    </row>
    <row r="187" spans="1:12" ht="30" x14ac:dyDescent="0.25">
      <c r="A187" s="3">
        <v>181</v>
      </c>
      <c r="B187" s="37"/>
      <c r="C187" s="3" t="s">
        <v>198</v>
      </c>
      <c r="D187" s="3">
        <v>16.399999999999999</v>
      </c>
      <c r="E187" s="16">
        <v>2011</v>
      </c>
      <c r="F187" s="4" t="s">
        <v>6</v>
      </c>
      <c r="G187" s="3" t="s">
        <v>17</v>
      </c>
      <c r="H187" s="10">
        <v>150</v>
      </c>
      <c r="I187" s="10">
        <f t="shared" si="21"/>
        <v>1614.63</v>
      </c>
      <c r="J187" s="20">
        <v>600</v>
      </c>
      <c r="K187" s="20">
        <v>620</v>
      </c>
      <c r="L187" s="20">
        <f t="shared" si="20"/>
        <v>1001070.6000000001</v>
      </c>
    </row>
    <row r="188" spans="1:12" ht="30" x14ac:dyDescent="0.25">
      <c r="A188" s="3">
        <v>182</v>
      </c>
      <c r="B188" s="37"/>
      <c r="C188" s="3" t="s">
        <v>198</v>
      </c>
      <c r="D188" s="3">
        <v>16.399999999999999</v>
      </c>
      <c r="E188" s="16">
        <v>2011</v>
      </c>
      <c r="F188" s="4" t="s">
        <v>6</v>
      </c>
      <c r="G188" s="3" t="s">
        <v>17</v>
      </c>
      <c r="H188" s="10">
        <v>175</v>
      </c>
      <c r="I188" s="10">
        <f t="shared" si="21"/>
        <v>1883.7350000000001</v>
      </c>
      <c r="J188" s="20">
        <v>600</v>
      </c>
      <c r="K188" s="20">
        <v>620</v>
      </c>
      <c r="L188" s="20">
        <f t="shared" si="20"/>
        <v>1167915.7000000002</v>
      </c>
    </row>
    <row r="189" spans="1:12" ht="30" x14ac:dyDescent="0.25">
      <c r="A189" s="3">
        <v>183</v>
      </c>
      <c r="B189" s="14" t="s">
        <v>172</v>
      </c>
      <c r="C189" s="3" t="s">
        <v>198</v>
      </c>
      <c r="D189" s="3">
        <v>19.68</v>
      </c>
      <c r="E189" s="16">
        <v>2012</v>
      </c>
      <c r="F189" s="4" t="s">
        <v>6</v>
      </c>
      <c r="G189" s="3" t="s">
        <v>17</v>
      </c>
      <c r="H189" s="10">
        <v>1120</v>
      </c>
      <c r="I189" s="10">
        <f t="shared" si="21"/>
        <v>12055.904</v>
      </c>
      <c r="J189" s="20">
        <v>650</v>
      </c>
      <c r="K189" s="20">
        <v>670</v>
      </c>
      <c r="L189" s="20">
        <f t="shared" si="20"/>
        <v>8077455.6800000006</v>
      </c>
    </row>
    <row r="190" spans="1:12" ht="30" x14ac:dyDescent="0.25">
      <c r="A190" s="3">
        <v>184</v>
      </c>
      <c r="B190" s="14" t="s">
        <v>173</v>
      </c>
      <c r="C190" s="3" t="s">
        <v>198</v>
      </c>
      <c r="D190" s="3">
        <v>16.399999999999999</v>
      </c>
      <c r="E190" s="16">
        <v>2012</v>
      </c>
      <c r="F190" s="4" t="s">
        <v>6</v>
      </c>
      <c r="G190" s="3" t="s">
        <v>17</v>
      </c>
      <c r="H190" s="10">
        <v>750</v>
      </c>
      <c r="I190" s="10">
        <f t="shared" si="21"/>
        <v>8073.1500000000005</v>
      </c>
      <c r="J190" s="20">
        <v>650</v>
      </c>
      <c r="K190" s="20">
        <v>670</v>
      </c>
      <c r="L190" s="20">
        <f t="shared" si="20"/>
        <v>5409010.5</v>
      </c>
    </row>
    <row r="191" spans="1:12" ht="30" x14ac:dyDescent="0.25">
      <c r="A191" s="3">
        <v>185</v>
      </c>
      <c r="B191" s="14" t="s">
        <v>174</v>
      </c>
      <c r="C191" s="3" t="s">
        <v>198</v>
      </c>
      <c r="D191" s="3">
        <v>16.399999999999999</v>
      </c>
      <c r="E191" s="16">
        <v>2010</v>
      </c>
      <c r="F191" s="4" t="s">
        <v>6</v>
      </c>
      <c r="G191" s="3" t="s">
        <v>17</v>
      </c>
      <c r="H191" s="10">
        <v>440</v>
      </c>
      <c r="I191" s="10">
        <f t="shared" si="21"/>
        <v>4736.2480000000005</v>
      </c>
      <c r="J191" s="20">
        <v>550</v>
      </c>
      <c r="K191" s="20">
        <v>570</v>
      </c>
      <c r="L191" s="20">
        <f t="shared" si="20"/>
        <v>2699661.3600000003</v>
      </c>
    </row>
    <row r="192" spans="1:12" ht="30" x14ac:dyDescent="0.25">
      <c r="A192" s="3">
        <v>186</v>
      </c>
      <c r="B192" s="14" t="s">
        <v>147</v>
      </c>
      <c r="C192" s="3" t="s">
        <v>198</v>
      </c>
      <c r="D192" s="3">
        <v>16.399999999999999</v>
      </c>
      <c r="E192" s="16">
        <v>2009</v>
      </c>
      <c r="F192" s="4" t="s">
        <v>6</v>
      </c>
      <c r="G192" s="3" t="s">
        <v>17</v>
      </c>
      <c r="H192" s="10">
        <v>180</v>
      </c>
      <c r="I192" s="10">
        <f t="shared" si="21"/>
        <v>1937.556</v>
      </c>
      <c r="J192" s="20">
        <v>550</v>
      </c>
      <c r="K192" s="20">
        <v>570</v>
      </c>
      <c r="L192" s="20">
        <f t="shared" si="20"/>
        <v>1104406.92</v>
      </c>
    </row>
    <row r="193" spans="1:12" ht="30" x14ac:dyDescent="0.25">
      <c r="A193" s="3">
        <v>187</v>
      </c>
      <c r="B193" s="14" t="s">
        <v>175</v>
      </c>
      <c r="C193" s="3" t="s">
        <v>198</v>
      </c>
      <c r="D193" s="3">
        <v>16.399999999999999</v>
      </c>
      <c r="E193" s="16">
        <v>2011</v>
      </c>
      <c r="F193" s="4" t="s">
        <v>6</v>
      </c>
      <c r="G193" s="3" t="s">
        <v>17</v>
      </c>
      <c r="H193" s="10">
        <v>294</v>
      </c>
      <c r="I193" s="10">
        <f t="shared" si="21"/>
        <v>3164.6748000000002</v>
      </c>
      <c r="J193" s="20">
        <v>600</v>
      </c>
      <c r="K193" s="20">
        <v>620</v>
      </c>
      <c r="L193" s="20">
        <f t="shared" si="20"/>
        <v>1962098.3760000002</v>
      </c>
    </row>
    <row r="194" spans="1:12" ht="30" x14ac:dyDescent="0.25">
      <c r="A194" s="3">
        <v>188</v>
      </c>
      <c r="B194" s="14" t="s">
        <v>176</v>
      </c>
      <c r="C194" s="3" t="s">
        <v>198</v>
      </c>
      <c r="D194" s="3">
        <v>16.399999999999999</v>
      </c>
      <c r="E194" s="17">
        <v>2013</v>
      </c>
      <c r="F194" s="4" t="s">
        <v>6</v>
      </c>
      <c r="G194" s="3" t="s">
        <v>17</v>
      </c>
      <c r="H194" s="10">
        <v>105</v>
      </c>
      <c r="I194" s="10">
        <f t="shared" si="21"/>
        <v>1130.241</v>
      </c>
      <c r="J194" s="20">
        <v>650</v>
      </c>
      <c r="K194" s="20">
        <v>670</v>
      </c>
      <c r="L194" s="20">
        <f t="shared" si="20"/>
        <v>757261.47</v>
      </c>
    </row>
    <row r="195" spans="1:12" ht="30" x14ac:dyDescent="0.25">
      <c r="A195" s="3">
        <v>189</v>
      </c>
      <c r="B195" s="14" t="s">
        <v>176</v>
      </c>
      <c r="C195" s="3" t="s">
        <v>198</v>
      </c>
      <c r="D195" s="3">
        <v>16.399999999999999</v>
      </c>
      <c r="E195" s="17">
        <v>2013</v>
      </c>
      <c r="F195" s="4" t="s">
        <v>6</v>
      </c>
      <c r="G195" s="3" t="s">
        <v>17</v>
      </c>
      <c r="H195" s="10">
        <v>450</v>
      </c>
      <c r="I195" s="10">
        <f t="shared" si="21"/>
        <v>4843.8900000000003</v>
      </c>
      <c r="J195" s="20">
        <v>650</v>
      </c>
      <c r="K195" s="20">
        <v>670</v>
      </c>
      <c r="L195" s="20">
        <f t="shared" si="20"/>
        <v>3245406.3000000003</v>
      </c>
    </row>
    <row r="196" spans="1:12" hidden="1" x14ac:dyDescent="0.25">
      <c r="A196" s="31" t="s">
        <v>213</v>
      </c>
      <c r="B196" s="32"/>
      <c r="C196" s="32"/>
      <c r="D196" s="32"/>
      <c r="E196" s="32"/>
      <c r="F196" s="32"/>
      <c r="G196" s="33"/>
      <c r="H196" s="21">
        <f t="shared" ref="H196:I196" si="22">SUM(H7:H195)</f>
        <v>102007.81999999999</v>
      </c>
      <c r="I196" s="21">
        <f t="shared" si="22"/>
        <v>1098032.5760439995</v>
      </c>
      <c r="J196" s="22"/>
      <c r="K196" s="22"/>
      <c r="L196" s="22">
        <f>SUM(L7:L195)</f>
        <v>522689531.66441995</v>
      </c>
    </row>
    <row r="197" spans="1:12" x14ac:dyDescent="0.25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</row>
    <row r="198" spans="1:12" ht="30" x14ac:dyDescent="0.25">
      <c r="A198" s="7">
        <v>190</v>
      </c>
      <c r="B198" s="27" t="s">
        <v>214</v>
      </c>
      <c r="C198" s="3" t="s">
        <v>198</v>
      </c>
      <c r="D198" s="7">
        <v>8</v>
      </c>
      <c r="E198" s="24"/>
      <c r="F198" s="7" t="s">
        <v>193</v>
      </c>
      <c r="G198" s="3" t="s">
        <v>17</v>
      </c>
      <c r="H198" s="23" t="s">
        <v>215</v>
      </c>
      <c r="I198" s="7"/>
      <c r="J198" s="25">
        <v>1200</v>
      </c>
      <c r="K198" s="25"/>
      <c r="L198" s="25">
        <f>J198*3489.29</f>
        <v>4187148</v>
      </c>
    </row>
    <row r="199" spans="1:12" ht="30" x14ac:dyDescent="0.25">
      <c r="A199" s="7">
        <v>191</v>
      </c>
      <c r="B199" s="27"/>
      <c r="C199" s="3" t="s">
        <v>198</v>
      </c>
      <c r="D199" s="7">
        <v>8</v>
      </c>
      <c r="E199" s="24"/>
      <c r="F199" s="7" t="s">
        <v>218</v>
      </c>
      <c r="G199" s="3" t="s">
        <v>17</v>
      </c>
      <c r="H199" s="8" t="s">
        <v>216</v>
      </c>
      <c r="I199" s="7"/>
      <c r="J199" s="25">
        <v>2500</v>
      </c>
      <c r="K199" s="25"/>
      <c r="L199" s="25">
        <f>J199*762.76</f>
        <v>1906900</v>
      </c>
    </row>
    <row r="200" spans="1:12" ht="30" x14ac:dyDescent="0.25">
      <c r="A200" s="7">
        <v>192</v>
      </c>
      <c r="B200" s="27" t="s">
        <v>217</v>
      </c>
      <c r="C200" s="3" t="s">
        <v>198</v>
      </c>
      <c r="D200" s="7"/>
      <c r="E200" s="24"/>
      <c r="F200" s="7" t="s">
        <v>187</v>
      </c>
      <c r="G200" s="3" t="s">
        <v>17</v>
      </c>
      <c r="H200" s="23" t="s">
        <v>219</v>
      </c>
      <c r="I200" s="7"/>
      <c r="J200" s="25">
        <v>10000</v>
      </c>
      <c r="K200" s="25"/>
      <c r="L200" s="25">
        <f>J200*2141</f>
        <v>21410000</v>
      </c>
    </row>
    <row r="201" spans="1:12" ht="30" x14ac:dyDescent="0.25">
      <c r="A201" s="7">
        <v>193</v>
      </c>
      <c r="B201" s="27"/>
      <c r="C201" s="3" t="s">
        <v>198</v>
      </c>
      <c r="D201" s="7"/>
      <c r="E201" s="7"/>
      <c r="F201" s="7" t="s">
        <v>191</v>
      </c>
      <c r="G201" s="3" t="s">
        <v>17</v>
      </c>
      <c r="H201" s="8" t="s">
        <v>220</v>
      </c>
      <c r="I201" s="7"/>
      <c r="J201" s="25">
        <v>12000</v>
      </c>
      <c r="K201" s="25"/>
      <c r="L201" s="25">
        <f>J201*454.93</f>
        <v>5459160</v>
      </c>
    </row>
    <row r="202" spans="1:12" ht="30" x14ac:dyDescent="0.25">
      <c r="A202" s="7">
        <v>194</v>
      </c>
      <c r="B202" s="27"/>
      <c r="C202" s="3" t="s">
        <v>198</v>
      </c>
      <c r="D202" s="7"/>
      <c r="E202" s="7"/>
      <c r="F202" s="7" t="s">
        <v>192</v>
      </c>
      <c r="G202" s="3" t="s">
        <v>17</v>
      </c>
      <c r="H202" s="8" t="s">
        <v>221</v>
      </c>
      <c r="I202" s="7"/>
      <c r="J202" s="25">
        <v>8000</v>
      </c>
      <c r="K202" s="25"/>
      <c r="L202" s="25">
        <f>J202*1174.42</f>
        <v>9395360</v>
      </c>
    </row>
    <row r="203" spans="1:12" ht="30" x14ac:dyDescent="0.25">
      <c r="A203" s="7">
        <v>195</v>
      </c>
      <c r="B203" s="27" t="s">
        <v>222</v>
      </c>
      <c r="C203" s="3" t="s">
        <v>198</v>
      </c>
      <c r="D203" s="7"/>
      <c r="E203" s="24"/>
      <c r="F203" s="7" t="s">
        <v>190</v>
      </c>
      <c r="G203" s="3" t="s">
        <v>17</v>
      </c>
      <c r="H203" s="23" t="s">
        <v>223</v>
      </c>
      <c r="I203" s="7"/>
      <c r="J203" s="25">
        <v>2500</v>
      </c>
      <c r="K203" s="25"/>
      <c r="L203" s="25">
        <f>J203*642.23</f>
        <v>1605575</v>
      </c>
    </row>
    <row r="204" spans="1:12" ht="30" x14ac:dyDescent="0.25">
      <c r="A204" s="7">
        <v>196</v>
      </c>
      <c r="B204" s="27"/>
      <c r="C204" s="3" t="s">
        <v>198</v>
      </c>
      <c r="D204" s="7"/>
      <c r="E204" s="24"/>
      <c r="F204" s="7" t="s">
        <v>192</v>
      </c>
      <c r="G204" s="3" t="s">
        <v>17</v>
      </c>
      <c r="H204" s="23" t="s">
        <v>224</v>
      </c>
      <c r="I204" s="7"/>
      <c r="J204" s="25">
        <v>2200</v>
      </c>
      <c r="K204" s="25"/>
      <c r="L204" s="25">
        <f>J204*540</f>
        <v>1188000</v>
      </c>
    </row>
    <row r="205" spans="1:12" ht="30" x14ac:dyDescent="0.25">
      <c r="A205" s="7">
        <v>197</v>
      </c>
      <c r="B205" s="27"/>
      <c r="C205" s="3" t="s">
        <v>198</v>
      </c>
      <c r="D205" s="7"/>
      <c r="E205" s="24"/>
      <c r="F205" s="7" t="s">
        <v>195</v>
      </c>
      <c r="G205" s="3" t="s">
        <v>17</v>
      </c>
      <c r="H205" s="23" t="s">
        <v>225</v>
      </c>
      <c r="I205" s="7"/>
      <c r="J205" s="25">
        <v>2500</v>
      </c>
      <c r="K205" s="25"/>
      <c r="L205" s="25">
        <f>J205*782</f>
        <v>1955000</v>
      </c>
    </row>
    <row r="206" spans="1:12" ht="30" x14ac:dyDescent="0.25">
      <c r="A206" s="7">
        <v>198</v>
      </c>
      <c r="B206" s="27"/>
      <c r="C206" s="3" t="s">
        <v>198</v>
      </c>
      <c r="D206" s="7"/>
      <c r="E206" s="24"/>
      <c r="F206" s="7" t="s">
        <v>196</v>
      </c>
      <c r="G206" s="3" t="s">
        <v>17</v>
      </c>
      <c r="H206" s="23" t="s">
        <v>226</v>
      </c>
      <c r="I206" s="7"/>
      <c r="J206" s="25">
        <v>2500</v>
      </c>
      <c r="K206" s="25"/>
      <c r="L206" s="25">
        <f>J206*266</f>
        <v>665000</v>
      </c>
    </row>
    <row r="207" spans="1:12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</row>
    <row r="208" spans="1:12" x14ac:dyDescent="0.25">
      <c r="A208" s="29" t="s">
        <v>227</v>
      </c>
      <c r="B208" s="29"/>
      <c r="C208" s="29"/>
      <c r="D208" s="29"/>
      <c r="E208" s="29"/>
      <c r="F208" s="29"/>
      <c r="G208" s="29"/>
      <c r="H208" s="29"/>
      <c r="I208" s="29"/>
      <c r="J208" s="29"/>
      <c r="K208" s="26"/>
      <c r="L208" s="22">
        <f>SUM(L196,L198:L206)</f>
        <v>570461674.66441989</v>
      </c>
    </row>
  </sheetData>
  <autoFilter ref="A5:L196" xr:uid="{00000000-0001-0000-0000-000000000000}">
    <filterColumn colId="5">
      <filters>
        <filter val="AC sheet roofed building mounted on steel trusses resting on RCC column"/>
        <filter val="GI shed roof mounted on iron pillars, trusses frame structure"/>
        <filter val="GI shed roof mounted on iron pillars, trusses frame structure resting on brick wall"/>
      </filters>
    </filterColumn>
  </autoFilter>
  <mergeCells count="19">
    <mergeCell ref="B2:F2"/>
    <mergeCell ref="B161:B162"/>
    <mergeCell ref="B186:B188"/>
    <mergeCell ref="B90:B91"/>
    <mergeCell ref="E90:E91"/>
    <mergeCell ref="C90:C91"/>
    <mergeCell ref="B7:B9"/>
    <mergeCell ref="B10:B12"/>
    <mergeCell ref="C104:C105"/>
    <mergeCell ref="B104:B105"/>
    <mergeCell ref="A6:L6"/>
    <mergeCell ref="B203:B206"/>
    <mergeCell ref="A207:L207"/>
    <mergeCell ref="A208:J208"/>
    <mergeCell ref="A4:L4"/>
    <mergeCell ref="A196:G196"/>
    <mergeCell ref="A197:L197"/>
    <mergeCell ref="B198:B199"/>
    <mergeCell ref="B200:B202"/>
  </mergeCells>
  <dataValidations disablePrompts="1" count="2">
    <dataValidation type="list" allowBlank="1" showInputMessage="1" showErrorMessage="1" sqref="F7:F195" xr:uid="{00000000-0002-0000-0000-000000000000}">
      <formula1>$N$5:$N$14</formula1>
    </dataValidation>
    <dataValidation type="list" allowBlank="1" showInputMessage="1" showErrorMessage="1" sqref="G7:G195 G198:G206" xr:uid="{00000000-0002-0000-0000-000001000000}">
      <formula1>"Very Good, Good, Average, Poor, Ordinary with wreckages in the structure"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4"/>
  <sheetViews>
    <sheetView workbookViewId="0">
      <selection activeCell="D5" sqref="D5"/>
    </sheetView>
  </sheetViews>
  <sheetFormatPr defaultRowHeight="15" x14ac:dyDescent="0.25"/>
  <cols>
    <col min="2" max="2" width="22.140625" bestFit="1" customWidth="1"/>
    <col min="4" max="4" width="19" bestFit="1" customWidth="1"/>
  </cols>
  <sheetData>
    <row r="2" spans="1:4" x14ac:dyDescent="0.25">
      <c r="A2" s="12" t="s">
        <v>179</v>
      </c>
      <c r="B2" s="12" t="s">
        <v>180</v>
      </c>
      <c r="C2" s="12" t="s">
        <v>181</v>
      </c>
      <c r="D2" s="12" t="s">
        <v>182</v>
      </c>
    </row>
    <row r="3" spans="1:4" x14ac:dyDescent="0.25">
      <c r="A3" s="12">
        <v>1</v>
      </c>
      <c r="B3" s="13">
        <v>3489.29</v>
      </c>
      <c r="C3" s="12" t="s">
        <v>183</v>
      </c>
      <c r="D3" s="12" t="s">
        <v>193</v>
      </c>
    </row>
    <row r="4" spans="1:4" x14ac:dyDescent="0.25">
      <c r="A4" s="12">
        <v>2</v>
      </c>
      <c r="B4" s="12">
        <v>762.76</v>
      </c>
      <c r="C4" s="12" t="s">
        <v>183</v>
      </c>
      <c r="D4" s="12" t="s">
        <v>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5"/>
  <sheetViews>
    <sheetView workbookViewId="0">
      <selection activeCell="B3" sqref="B3:B5"/>
    </sheetView>
  </sheetViews>
  <sheetFormatPr defaultRowHeight="15" x14ac:dyDescent="0.25"/>
  <cols>
    <col min="2" max="2" width="13.5703125" bestFit="1" customWidth="1"/>
    <col min="4" max="4" width="13.7109375" bestFit="1" customWidth="1"/>
    <col min="5" max="5" width="14.28515625" bestFit="1" customWidth="1"/>
  </cols>
  <sheetData>
    <row r="2" spans="1:5" x14ac:dyDescent="0.25">
      <c r="A2" s="12" t="s">
        <v>179</v>
      </c>
      <c r="B2" s="12" t="s">
        <v>184</v>
      </c>
      <c r="C2" s="12" t="s">
        <v>181</v>
      </c>
      <c r="D2" s="12" t="s">
        <v>185</v>
      </c>
      <c r="E2" s="12" t="s">
        <v>186</v>
      </c>
    </row>
    <row r="3" spans="1:5" x14ac:dyDescent="0.25">
      <c r="A3" s="12">
        <v>1</v>
      </c>
      <c r="B3" s="13">
        <v>2141</v>
      </c>
      <c r="C3" s="12" t="s">
        <v>183</v>
      </c>
      <c r="D3" s="12" t="s">
        <v>187</v>
      </c>
      <c r="E3" s="13">
        <v>12846</v>
      </c>
    </row>
    <row r="4" spans="1:5" x14ac:dyDescent="0.25">
      <c r="A4" s="12">
        <v>2</v>
      </c>
      <c r="B4" s="12">
        <v>454.93</v>
      </c>
      <c r="C4" s="12" t="s">
        <v>183</v>
      </c>
      <c r="D4" s="12" t="s">
        <v>191</v>
      </c>
      <c r="E4" s="13">
        <v>2729.58</v>
      </c>
    </row>
    <row r="5" spans="1:5" x14ac:dyDescent="0.25">
      <c r="A5" s="12">
        <v>3</v>
      </c>
      <c r="B5" s="12">
        <v>1174.42</v>
      </c>
      <c r="C5" s="12" t="s">
        <v>183</v>
      </c>
      <c r="D5" s="12" t="s">
        <v>192</v>
      </c>
      <c r="E5" s="13">
        <v>7044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7"/>
  <sheetViews>
    <sheetView workbookViewId="0">
      <selection activeCell="D4" sqref="D4:D7"/>
    </sheetView>
  </sheetViews>
  <sheetFormatPr defaultRowHeight="15" x14ac:dyDescent="0.25"/>
  <cols>
    <col min="2" max="2" width="19.7109375" bestFit="1" customWidth="1"/>
    <col min="4" max="4" width="14.28515625" bestFit="1" customWidth="1"/>
    <col min="5" max="5" width="11.28515625" bestFit="1" customWidth="1"/>
  </cols>
  <sheetData>
    <row r="2" spans="1:5" x14ac:dyDescent="0.25">
      <c r="A2" s="12" t="s">
        <v>179</v>
      </c>
      <c r="B2" s="12" t="s">
        <v>188</v>
      </c>
      <c r="C2" s="12" t="s">
        <v>181</v>
      </c>
      <c r="D2" s="12" t="s">
        <v>189</v>
      </c>
    </row>
    <row r="4" spans="1:5" x14ac:dyDescent="0.25">
      <c r="A4" s="12">
        <v>1</v>
      </c>
      <c r="B4" s="13">
        <v>642.23</v>
      </c>
      <c r="C4" s="12" t="s">
        <v>183</v>
      </c>
      <c r="D4" s="12" t="s">
        <v>190</v>
      </c>
      <c r="E4" s="12"/>
    </row>
    <row r="5" spans="1:5" x14ac:dyDescent="0.25">
      <c r="A5" s="12">
        <v>2</v>
      </c>
      <c r="B5" s="13">
        <v>540</v>
      </c>
      <c r="C5" s="12" t="s">
        <v>183</v>
      </c>
      <c r="D5" s="12" t="s">
        <v>192</v>
      </c>
      <c r="E5" s="12" t="s">
        <v>194</v>
      </c>
    </row>
    <row r="6" spans="1:5" x14ac:dyDescent="0.25">
      <c r="A6" s="12">
        <v>3</v>
      </c>
      <c r="B6" s="13">
        <v>782</v>
      </c>
      <c r="C6" s="12" t="s">
        <v>183</v>
      </c>
      <c r="D6" s="12" t="s">
        <v>195</v>
      </c>
      <c r="E6" s="12"/>
    </row>
    <row r="7" spans="1:5" x14ac:dyDescent="0.25">
      <c r="A7" s="12">
        <v>4</v>
      </c>
      <c r="B7" s="13">
        <v>266</v>
      </c>
      <c r="C7" s="12" t="s">
        <v>183</v>
      </c>
      <c r="D7" s="12" t="s">
        <v>196</v>
      </c>
      <c r="E7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Building Sheet</vt:lpstr>
      <vt:lpstr>Boundary Wall Length</vt:lpstr>
      <vt:lpstr>Lenght or Area of Road</vt:lpstr>
      <vt:lpstr>Drainage length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Mohit Agarwal</dc:creator>
  <cp:lastModifiedBy>welcome</cp:lastModifiedBy>
  <dcterms:created xsi:type="dcterms:W3CDTF">2016-02-17T05:50:56Z</dcterms:created>
  <dcterms:modified xsi:type="dcterms:W3CDTF">2022-06-07T12:00:12Z</dcterms:modified>
</cp:coreProperties>
</file>